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ТСН-2001'!$A$1:$K$122</definedName>
  </definedNames>
  <calcPr calcId="145621"/>
</workbook>
</file>

<file path=xl/calcChain.xml><?xml version="1.0" encoding="utf-8"?>
<calcChain xmlns="http://schemas.openxmlformats.org/spreadsheetml/2006/main">
  <c r="H120" i="5" l="1"/>
  <c r="H117" i="5"/>
  <c r="C120" i="5"/>
  <c r="C117" i="5"/>
  <c r="J29" i="5"/>
  <c r="J26" i="5"/>
  <c r="J25" i="5"/>
  <c r="J24" i="5"/>
  <c r="J23" i="5"/>
  <c r="J22" i="5"/>
  <c r="J21" i="5"/>
  <c r="I29" i="5"/>
  <c r="H114" i="5"/>
  <c r="J114" i="5"/>
  <c r="H113" i="5"/>
  <c r="J113" i="5"/>
  <c r="A112" i="5"/>
  <c r="H110" i="5"/>
  <c r="J110" i="5"/>
  <c r="H109" i="5"/>
  <c r="J109" i="5"/>
  <c r="A108" i="5"/>
  <c r="Z105" i="5"/>
  <c r="Y105" i="5"/>
  <c r="X105" i="5"/>
  <c r="AB104" i="5"/>
  <c r="I104" i="5"/>
  <c r="H104" i="5"/>
  <c r="G104" i="5"/>
  <c r="E104" i="5"/>
  <c r="J103" i="5"/>
  <c r="E103" i="5"/>
  <c r="J102" i="5"/>
  <c r="I102" i="5"/>
  <c r="E102" i="5"/>
  <c r="K101" i="5"/>
  <c r="J101" i="5"/>
  <c r="I101" i="5"/>
  <c r="W101" i="5" s="1"/>
  <c r="H101" i="5"/>
  <c r="G101" i="5"/>
  <c r="F101" i="5"/>
  <c r="V100" i="5"/>
  <c r="T100" i="5"/>
  <c r="K103" i="5" s="1"/>
  <c r="R100" i="5"/>
  <c r="K102" i="5" s="1"/>
  <c r="J105" i="5" s="1"/>
  <c r="U100" i="5"/>
  <c r="S100" i="5"/>
  <c r="I103" i="5" s="1"/>
  <c r="Q100" i="5"/>
  <c r="E100" i="5"/>
  <c r="D100" i="5"/>
  <c r="Z98" i="5"/>
  <c r="Y98" i="5"/>
  <c r="X98" i="5"/>
  <c r="AB97" i="5"/>
  <c r="I97" i="5"/>
  <c r="H97" i="5"/>
  <c r="G97" i="5"/>
  <c r="E97" i="5"/>
  <c r="J96" i="5"/>
  <c r="E96" i="5"/>
  <c r="J95" i="5"/>
  <c r="I95" i="5"/>
  <c r="E95" i="5"/>
  <c r="K94" i="5"/>
  <c r="J94" i="5"/>
  <c r="I94" i="5"/>
  <c r="W94" i="5" s="1"/>
  <c r="H94" i="5"/>
  <c r="G94" i="5"/>
  <c r="F94" i="5"/>
  <c r="V93" i="5"/>
  <c r="T93" i="5"/>
  <c r="K96" i="5" s="1"/>
  <c r="R93" i="5"/>
  <c r="K95" i="5" s="1"/>
  <c r="U93" i="5"/>
  <c r="S93" i="5"/>
  <c r="I96" i="5" s="1"/>
  <c r="Q93" i="5"/>
  <c r="E93" i="5"/>
  <c r="D93" i="5"/>
  <c r="Z91" i="5"/>
  <c r="Y91" i="5"/>
  <c r="X91" i="5"/>
  <c r="AB90" i="5"/>
  <c r="I90" i="5"/>
  <c r="H90" i="5"/>
  <c r="G90" i="5"/>
  <c r="E90" i="5"/>
  <c r="J89" i="5"/>
  <c r="E89" i="5"/>
  <c r="J88" i="5"/>
  <c r="I88" i="5"/>
  <c r="E88" i="5"/>
  <c r="K87" i="5"/>
  <c r="J87" i="5"/>
  <c r="I87" i="5"/>
  <c r="W87" i="5" s="1"/>
  <c r="H87" i="5"/>
  <c r="G87" i="5"/>
  <c r="F87" i="5"/>
  <c r="V86" i="5"/>
  <c r="T86" i="5"/>
  <c r="K89" i="5" s="1"/>
  <c r="R86" i="5"/>
  <c r="K88" i="5" s="1"/>
  <c r="J91" i="5" s="1"/>
  <c r="U86" i="5"/>
  <c r="S86" i="5"/>
  <c r="I89" i="5" s="1"/>
  <c r="Q86" i="5"/>
  <c r="E86" i="5"/>
  <c r="D86" i="5"/>
  <c r="Z84" i="5"/>
  <c r="Y84" i="5"/>
  <c r="X84" i="5"/>
  <c r="AB83" i="5"/>
  <c r="I83" i="5"/>
  <c r="H83" i="5"/>
  <c r="G83" i="5"/>
  <c r="E83" i="5"/>
  <c r="J82" i="5"/>
  <c r="E82" i="5"/>
  <c r="K81" i="5"/>
  <c r="J81" i="5"/>
  <c r="I81" i="5"/>
  <c r="E81" i="5"/>
  <c r="K80" i="5"/>
  <c r="P84" i="5" s="1"/>
  <c r="J80" i="5"/>
  <c r="I80" i="5"/>
  <c r="W80" i="5" s="1"/>
  <c r="H80" i="5"/>
  <c r="G80" i="5"/>
  <c r="F80" i="5"/>
  <c r="V79" i="5"/>
  <c r="T79" i="5"/>
  <c r="K82" i="5" s="1"/>
  <c r="J84" i="5" s="1"/>
  <c r="R79" i="5"/>
  <c r="U79" i="5"/>
  <c r="S79" i="5"/>
  <c r="I82" i="5" s="1"/>
  <c r="Q79" i="5"/>
  <c r="E79" i="5"/>
  <c r="D79" i="5"/>
  <c r="Z77" i="5"/>
  <c r="Y77" i="5"/>
  <c r="X77" i="5"/>
  <c r="AB76" i="5"/>
  <c r="I76" i="5"/>
  <c r="H76" i="5"/>
  <c r="G76" i="5"/>
  <c r="E76" i="5"/>
  <c r="J75" i="5"/>
  <c r="E75" i="5"/>
  <c r="K74" i="5"/>
  <c r="J74" i="5"/>
  <c r="I74" i="5"/>
  <c r="E74" i="5"/>
  <c r="K73" i="5"/>
  <c r="P77" i="5" s="1"/>
  <c r="J73" i="5"/>
  <c r="I73" i="5"/>
  <c r="W73" i="5" s="1"/>
  <c r="H73" i="5"/>
  <c r="G73" i="5"/>
  <c r="F73" i="5"/>
  <c r="V72" i="5"/>
  <c r="T72" i="5"/>
  <c r="K75" i="5" s="1"/>
  <c r="J77" i="5" s="1"/>
  <c r="R72" i="5"/>
  <c r="U72" i="5"/>
  <c r="S72" i="5"/>
  <c r="I75" i="5" s="1"/>
  <c r="Q72" i="5"/>
  <c r="E72" i="5"/>
  <c r="D72" i="5"/>
  <c r="Z70" i="5"/>
  <c r="Y70" i="5"/>
  <c r="X70" i="5"/>
  <c r="AB69" i="5"/>
  <c r="I69" i="5"/>
  <c r="H69" i="5"/>
  <c r="G69" i="5"/>
  <c r="E69" i="5"/>
  <c r="J68" i="5"/>
  <c r="E68" i="5"/>
  <c r="K67" i="5"/>
  <c r="J67" i="5"/>
  <c r="I67" i="5"/>
  <c r="E67" i="5"/>
  <c r="K66" i="5"/>
  <c r="P70" i="5" s="1"/>
  <c r="J66" i="5"/>
  <c r="I66" i="5"/>
  <c r="W66" i="5" s="1"/>
  <c r="H66" i="5"/>
  <c r="G66" i="5"/>
  <c r="F66" i="5"/>
  <c r="V65" i="5"/>
  <c r="T65" i="5"/>
  <c r="K68" i="5" s="1"/>
  <c r="J70" i="5" s="1"/>
  <c r="R65" i="5"/>
  <c r="U65" i="5"/>
  <c r="S65" i="5"/>
  <c r="I68" i="5" s="1"/>
  <c r="Q65" i="5"/>
  <c r="E65" i="5"/>
  <c r="D65" i="5"/>
  <c r="A64" i="5"/>
  <c r="H62" i="5"/>
  <c r="J62" i="5"/>
  <c r="H61" i="5"/>
  <c r="J61" i="5"/>
  <c r="A60" i="5"/>
  <c r="AA57" i="5"/>
  <c r="Z57" i="5"/>
  <c r="Y57" i="5"/>
  <c r="X57" i="5"/>
  <c r="O57" i="5"/>
  <c r="H60" i="5" s="1"/>
  <c r="H57" i="5"/>
  <c r="K56" i="5"/>
  <c r="J57" i="5" s="1"/>
  <c r="J56" i="5"/>
  <c r="I56" i="5"/>
  <c r="H56" i="5"/>
  <c r="G56" i="5"/>
  <c r="F56" i="5"/>
  <c r="V56" i="5"/>
  <c r="T56" i="5"/>
  <c r="R56" i="5"/>
  <c r="U56" i="5"/>
  <c r="S56" i="5"/>
  <c r="Q56" i="5"/>
  <c r="E56" i="5"/>
  <c r="D56" i="5"/>
  <c r="B56" i="5"/>
  <c r="A55" i="5"/>
  <c r="H53" i="5"/>
  <c r="J53" i="5"/>
  <c r="H52" i="5"/>
  <c r="J52" i="5"/>
  <c r="A51" i="5"/>
  <c r="AA48" i="5"/>
  <c r="Z48" i="5"/>
  <c r="I24" i="5" s="1"/>
  <c r="X48" i="5"/>
  <c r="I22" i="5" s="1"/>
  <c r="I47" i="5"/>
  <c r="AB47" i="5" s="1"/>
  <c r="I27" i="5" s="1"/>
  <c r="H47" i="5"/>
  <c r="G47" i="5"/>
  <c r="E47" i="5"/>
  <c r="K46" i="5"/>
  <c r="J46" i="5"/>
  <c r="E46" i="5"/>
  <c r="K45" i="5"/>
  <c r="J45" i="5"/>
  <c r="E45" i="5"/>
  <c r="J44" i="5"/>
  <c r="E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T39" i="5"/>
  <c r="R39" i="5"/>
  <c r="K44" i="5" s="1"/>
  <c r="U39" i="5"/>
  <c r="I46" i="5" s="1"/>
  <c r="S39" i="5"/>
  <c r="I45" i="5" s="1"/>
  <c r="Q39" i="5"/>
  <c r="I44" i="5" s="1"/>
  <c r="H48" i="5" s="1"/>
  <c r="E39" i="5"/>
  <c r="D39" i="5"/>
  <c r="A38" i="5"/>
  <c r="A36" i="5"/>
  <c r="A18" i="5"/>
  <c r="A13" i="5"/>
  <c r="A10" i="5"/>
  <c r="G6" i="5"/>
  <c r="B6" i="5"/>
  <c r="A1" i="5"/>
  <c r="P105" i="5" l="1"/>
  <c r="P48" i="5"/>
  <c r="J98" i="5"/>
  <c r="P98" i="5"/>
  <c r="P91" i="5"/>
  <c r="J108" i="5" s="1"/>
  <c r="O48" i="5"/>
  <c r="J48" i="5"/>
  <c r="P57" i="5"/>
  <c r="J60" i="5" s="1"/>
  <c r="W40" i="5"/>
  <c r="I26" i="5" s="1"/>
  <c r="Y48" i="5"/>
  <c r="I23" i="5" s="1"/>
  <c r="H70" i="5"/>
  <c r="H77" i="5"/>
  <c r="H84" i="5"/>
  <c r="H91" i="5"/>
  <c r="H98" i="5"/>
  <c r="H105" i="5"/>
  <c r="O70" i="5"/>
  <c r="AA70" i="5"/>
  <c r="I25" i="5" s="1"/>
  <c r="O77" i="5"/>
  <c r="AA77" i="5"/>
  <c r="O84" i="5"/>
  <c r="AA84" i="5"/>
  <c r="O91" i="5"/>
  <c r="AA91" i="5"/>
  <c r="O98" i="5"/>
  <c r="AA98" i="5"/>
  <c r="O105" i="5"/>
  <c r="AA105" i="5"/>
  <c r="A1" i="4"/>
  <c r="A2" i="4"/>
  <c r="A3" i="4"/>
  <c r="A4" i="4"/>
  <c r="A5" i="4"/>
  <c r="A6" i="4"/>
  <c r="A7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D28" i="1"/>
  <c r="AE28" i="1"/>
  <c r="Q28" i="1" s="1"/>
  <c r="AD30" i="1" s="1"/>
  <c r="AD26" i="1" s="1"/>
  <c r="AF28" i="1"/>
  <c r="AG28" i="1"/>
  <c r="CU28" i="1" s="1"/>
  <c r="T28" i="1" s="1"/>
  <c r="AG30" i="1" s="1"/>
  <c r="AH28" i="1"/>
  <c r="AI28" i="1"/>
  <c r="AJ28" i="1"/>
  <c r="CR28" i="1"/>
  <c r="CS28" i="1"/>
  <c r="CT28" i="1"/>
  <c r="CV28" i="1"/>
  <c r="U28" i="1" s="1"/>
  <c r="AH30" i="1" s="1"/>
  <c r="CW28" i="1"/>
  <c r="V28" i="1" s="1"/>
  <c r="CX28" i="1"/>
  <c r="W28" i="1" s="1"/>
  <c r="AJ30" i="1" s="1"/>
  <c r="FR28" i="1"/>
  <c r="GL28" i="1"/>
  <c r="GN28" i="1"/>
  <c r="GP28" i="1"/>
  <c r="GV28" i="1"/>
  <c r="HC28" i="1"/>
  <c r="GX28" i="1" s="1"/>
  <c r="B30" i="1"/>
  <c r="C30" i="1"/>
  <c r="C26" i="1" s="1"/>
  <c r="D30" i="1"/>
  <c r="D26" i="1" s="1"/>
  <c r="F30" i="1"/>
  <c r="F26" i="1" s="1"/>
  <c r="G30" i="1"/>
  <c r="G26" i="1" s="1"/>
  <c r="Q30" i="1"/>
  <c r="AI30" i="1"/>
  <c r="BX30" i="1"/>
  <c r="BY30" i="1"/>
  <c r="AP30" i="1" s="1"/>
  <c r="BZ30" i="1"/>
  <c r="BZ26" i="1" s="1"/>
  <c r="CB30" i="1"/>
  <c r="CD30" i="1"/>
  <c r="CD26" i="1" s="1"/>
  <c r="CI30" i="1"/>
  <c r="CI26" i="1" s="1"/>
  <c r="CJ30" i="1"/>
  <c r="CK30" i="1"/>
  <c r="BB30" i="1" s="1"/>
  <c r="CL30" i="1"/>
  <c r="CL26" i="1" s="1"/>
  <c r="CM30" i="1"/>
  <c r="CM26" i="1" s="1"/>
  <c r="D60" i="1"/>
  <c r="B62" i="1"/>
  <c r="E62" i="1"/>
  <c r="F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U64" i="1"/>
  <c r="AH66" i="1" s="1"/>
  <c r="AC64" i="1"/>
  <c r="AE64" i="1"/>
  <c r="AF64" i="1"/>
  <c r="S64" i="1" s="1"/>
  <c r="AG64" i="1"/>
  <c r="CU64" i="1" s="1"/>
  <c r="T64" i="1" s="1"/>
  <c r="AH64" i="1"/>
  <c r="AI64" i="1"/>
  <c r="CW64" i="1" s="1"/>
  <c r="V64" i="1" s="1"/>
  <c r="AI66" i="1" s="1"/>
  <c r="AJ64" i="1"/>
  <c r="CR64" i="1"/>
  <c r="CT64" i="1"/>
  <c r="CV64" i="1"/>
  <c r="CX64" i="1"/>
  <c r="W64" i="1" s="1"/>
  <c r="AJ66" i="1" s="1"/>
  <c r="GL64" i="1"/>
  <c r="GN64" i="1"/>
  <c r="GO64" i="1"/>
  <c r="GP64" i="1"/>
  <c r="GV64" i="1"/>
  <c r="HC64" i="1" s="1"/>
  <c r="GX64" i="1" s="1"/>
  <c r="B66" i="1"/>
  <c r="C66" i="1"/>
  <c r="C62" i="1" s="1"/>
  <c r="D66" i="1"/>
  <c r="D62" i="1" s="1"/>
  <c r="F66" i="1"/>
  <c r="G66" i="1"/>
  <c r="G62" i="1" s="1"/>
  <c r="AG66" i="1"/>
  <c r="T66" i="1" s="1"/>
  <c r="T62" i="1" s="1"/>
  <c r="AQ66" i="1"/>
  <c r="BD66" i="1"/>
  <c r="BX66" i="1"/>
  <c r="BX62" i="1" s="1"/>
  <c r="BZ66" i="1"/>
  <c r="BZ62" i="1" s="1"/>
  <c r="CB66" i="1"/>
  <c r="CC66" i="1"/>
  <c r="AT66" i="1" s="1"/>
  <c r="AT62" i="1" s="1"/>
  <c r="CD66" i="1"/>
  <c r="CD62" i="1" s="1"/>
  <c r="CG66" i="1"/>
  <c r="AX66" i="1" s="1"/>
  <c r="AX62" i="1" s="1"/>
  <c r="CJ66" i="1"/>
  <c r="CK66" i="1"/>
  <c r="BB66" i="1" s="1"/>
  <c r="BB62" i="1" s="1"/>
  <c r="CL66" i="1"/>
  <c r="CL62" i="1" s="1"/>
  <c r="CM66" i="1"/>
  <c r="CM62" i="1" s="1"/>
  <c r="F73" i="1"/>
  <c r="F84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C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S100" i="1"/>
  <c r="AC100" i="1"/>
  <c r="AD100" i="1"/>
  <c r="AE100" i="1"/>
  <c r="Q100" i="1" s="1"/>
  <c r="AF100" i="1"/>
  <c r="AG100" i="1"/>
  <c r="CU100" i="1" s="1"/>
  <c r="T100" i="1" s="1"/>
  <c r="AH100" i="1"/>
  <c r="CV100" i="1" s="1"/>
  <c r="U100" i="1" s="1"/>
  <c r="AI100" i="1"/>
  <c r="CW100" i="1" s="1"/>
  <c r="V100" i="1" s="1"/>
  <c r="AJ100" i="1"/>
  <c r="CR100" i="1"/>
  <c r="CT100" i="1"/>
  <c r="CX100" i="1"/>
  <c r="W100" i="1" s="1"/>
  <c r="FR100" i="1"/>
  <c r="GL100" i="1"/>
  <c r="GN100" i="1"/>
  <c r="GO100" i="1"/>
  <c r="GV100" i="1"/>
  <c r="HC100" i="1"/>
  <c r="GX100" i="1" s="1"/>
  <c r="C101" i="1"/>
  <c r="D101" i="1"/>
  <c r="P101" i="1"/>
  <c r="CP101" i="1" s="1"/>
  <c r="O101" i="1" s="1"/>
  <c r="AC101" i="1"/>
  <c r="AD101" i="1"/>
  <c r="AB101" i="1" s="1"/>
  <c r="AE101" i="1"/>
  <c r="Q101" i="1" s="1"/>
  <c r="AF101" i="1"/>
  <c r="S101" i="1" s="1"/>
  <c r="AG101" i="1"/>
  <c r="AH101" i="1"/>
  <c r="CV101" i="1" s="1"/>
  <c r="U101" i="1" s="1"/>
  <c r="AI101" i="1"/>
  <c r="CW101" i="1" s="1"/>
  <c r="V101" i="1" s="1"/>
  <c r="AJ101" i="1"/>
  <c r="CX101" i="1" s="1"/>
  <c r="W101" i="1" s="1"/>
  <c r="CQ101" i="1"/>
  <c r="CR101" i="1"/>
  <c r="CU101" i="1"/>
  <c r="T101" i="1" s="1"/>
  <c r="CY101" i="1"/>
  <c r="X101" i="1" s="1"/>
  <c r="CZ101" i="1"/>
  <c r="Y101" i="1" s="1"/>
  <c r="FR101" i="1"/>
  <c r="GL101" i="1"/>
  <c r="GN101" i="1"/>
  <c r="GO101" i="1"/>
  <c r="GV101" i="1"/>
  <c r="HC101" i="1" s="1"/>
  <c r="GX101" i="1" s="1"/>
  <c r="C102" i="1"/>
  <c r="D102" i="1"/>
  <c r="R102" i="1"/>
  <c r="GK102" i="1" s="1"/>
  <c r="U102" i="1"/>
  <c r="AB102" i="1"/>
  <c r="AC102" i="1"/>
  <c r="P102" i="1" s="1"/>
  <c r="AE102" i="1"/>
  <c r="AD102" i="1" s="1"/>
  <c r="AF102" i="1"/>
  <c r="AG102" i="1"/>
  <c r="CU102" i="1" s="1"/>
  <c r="T102" i="1" s="1"/>
  <c r="AH102" i="1"/>
  <c r="AI102" i="1"/>
  <c r="CW102" i="1" s="1"/>
  <c r="V102" i="1" s="1"/>
  <c r="AJ102" i="1"/>
  <c r="CX102" i="1" s="1"/>
  <c r="W102" i="1" s="1"/>
  <c r="CR102" i="1"/>
  <c r="CS102" i="1"/>
  <c r="CV102" i="1"/>
  <c r="FR102" i="1"/>
  <c r="GL102" i="1"/>
  <c r="GN102" i="1"/>
  <c r="GO102" i="1"/>
  <c r="GV102" i="1"/>
  <c r="HC102" i="1" s="1"/>
  <c r="GX102" i="1" s="1"/>
  <c r="C103" i="1"/>
  <c r="D103" i="1"/>
  <c r="R103" i="1"/>
  <c r="S103" i="1"/>
  <c r="V103" i="1"/>
  <c r="AC103" i="1"/>
  <c r="AD103" i="1"/>
  <c r="AE103" i="1"/>
  <c r="Q103" i="1" s="1"/>
  <c r="AF103" i="1"/>
  <c r="AG103" i="1"/>
  <c r="CU103" i="1" s="1"/>
  <c r="T103" i="1" s="1"/>
  <c r="AH103" i="1"/>
  <c r="CV103" i="1" s="1"/>
  <c r="U103" i="1" s="1"/>
  <c r="AI103" i="1"/>
  <c r="AJ103" i="1"/>
  <c r="CR103" i="1"/>
  <c r="CS103" i="1"/>
  <c r="CT103" i="1"/>
  <c r="CW103" i="1"/>
  <c r="CX103" i="1"/>
  <c r="W103" i="1" s="1"/>
  <c r="AJ107" i="1" s="1"/>
  <c r="FR103" i="1"/>
  <c r="GK103" i="1"/>
  <c r="GL103" i="1"/>
  <c r="GN103" i="1"/>
  <c r="CB107" i="1" s="1"/>
  <c r="GO103" i="1"/>
  <c r="GV103" i="1"/>
  <c r="HC103" i="1"/>
  <c r="GX103" i="1" s="1"/>
  <c r="C104" i="1"/>
  <c r="D104" i="1"/>
  <c r="P104" i="1"/>
  <c r="CP104" i="1" s="1"/>
  <c r="O104" i="1" s="1"/>
  <c r="S104" i="1"/>
  <c r="X104" i="1"/>
  <c r="AC104" i="1"/>
  <c r="AB104" i="1" s="1"/>
  <c r="AD104" i="1"/>
  <c r="AE104" i="1"/>
  <c r="Q104" i="1" s="1"/>
  <c r="AF104" i="1"/>
  <c r="AG104" i="1"/>
  <c r="AH104" i="1"/>
  <c r="AI104" i="1"/>
  <c r="CW104" i="1" s="1"/>
  <c r="V104" i="1" s="1"/>
  <c r="AJ104" i="1"/>
  <c r="CR104" i="1"/>
  <c r="CT104" i="1"/>
  <c r="CU104" i="1"/>
  <c r="T104" i="1" s="1"/>
  <c r="CV104" i="1"/>
  <c r="U104" i="1" s="1"/>
  <c r="CX104" i="1"/>
  <c r="W104" i="1" s="1"/>
  <c r="CY104" i="1"/>
  <c r="CZ104" i="1"/>
  <c r="Y104" i="1" s="1"/>
  <c r="FR104" i="1"/>
  <c r="GL104" i="1"/>
  <c r="BZ107" i="1" s="1"/>
  <c r="GN104" i="1"/>
  <c r="GO104" i="1"/>
  <c r="GV104" i="1"/>
  <c r="HC104" i="1" s="1"/>
  <c r="GX104" i="1" s="1"/>
  <c r="C105" i="1"/>
  <c r="D105" i="1"/>
  <c r="P105" i="1"/>
  <c r="T105" i="1"/>
  <c r="AC105" i="1"/>
  <c r="AE105" i="1"/>
  <c r="CS105" i="1" s="1"/>
  <c r="AF105" i="1"/>
  <c r="AG105" i="1"/>
  <c r="AH105" i="1"/>
  <c r="CV105" i="1" s="1"/>
  <c r="U105" i="1" s="1"/>
  <c r="AI105" i="1"/>
  <c r="CW105" i="1" s="1"/>
  <c r="V105" i="1" s="1"/>
  <c r="AJ105" i="1"/>
  <c r="CX105" i="1" s="1"/>
  <c r="W105" i="1" s="1"/>
  <c r="CQ105" i="1"/>
  <c r="CU105" i="1"/>
  <c r="FR105" i="1"/>
  <c r="GL105" i="1"/>
  <c r="GN105" i="1"/>
  <c r="GO105" i="1"/>
  <c r="GV105" i="1"/>
  <c r="HC105" i="1"/>
  <c r="GX105" i="1" s="1"/>
  <c r="B107" i="1"/>
  <c r="B98" i="1" s="1"/>
  <c r="C107" i="1"/>
  <c r="C98" i="1" s="1"/>
  <c r="D107" i="1"/>
  <c r="D98" i="1" s="1"/>
  <c r="F107" i="1"/>
  <c r="F98" i="1" s="1"/>
  <c r="G107" i="1"/>
  <c r="G98" i="1" s="1"/>
  <c r="AT107" i="1"/>
  <c r="AX107" i="1"/>
  <c r="AX98" i="1" s="1"/>
  <c r="BB107" i="1"/>
  <c r="BX107" i="1"/>
  <c r="BX98" i="1" s="1"/>
  <c r="BY107" i="1"/>
  <c r="CC107" i="1"/>
  <c r="CG107" i="1"/>
  <c r="CG98" i="1" s="1"/>
  <c r="CK107" i="1"/>
  <c r="CK98" i="1" s="1"/>
  <c r="CL107" i="1"/>
  <c r="CL98" i="1" s="1"/>
  <c r="CM107" i="1"/>
  <c r="CM98" i="1" s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H108" i="5" l="1"/>
  <c r="H51" i="5"/>
  <c r="I21" i="5"/>
  <c r="H112" i="5"/>
  <c r="J112" i="5"/>
  <c r="J51" i="5"/>
  <c r="AJ98" i="1"/>
  <c r="W107" i="1"/>
  <c r="CI107" i="1"/>
  <c r="BY98" i="1"/>
  <c r="F114" i="1"/>
  <c r="AP107" i="1"/>
  <c r="AG107" i="1"/>
  <c r="Q105" i="1"/>
  <c r="R105" i="1"/>
  <c r="GK105" i="1" s="1"/>
  <c r="AD105" i="1"/>
  <c r="AB105" i="1" s="1"/>
  <c r="CR105" i="1"/>
  <c r="AQ62" i="1"/>
  <c r="F76" i="1"/>
  <c r="BB98" i="1"/>
  <c r="F120" i="1"/>
  <c r="BB137" i="1"/>
  <c r="CJ107" i="1"/>
  <c r="AT98" i="1"/>
  <c r="F125" i="1"/>
  <c r="CB98" i="1"/>
  <c r="AS107" i="1"/>
  <c r="CJ26" i="1"/>
  <c r="BA30" i="1"/>
  <c r="BZ98" i="1"/>
  <c r="AQ107" i="1"/>
  <c r="AI107" i="1"/>
  <c r="AH107" i="1"/>
  <c r="AH62" i="1"/>
  <c r="U66" i="1"/>
  <c r="V30" i="1"/>
  <c r="AI26" i="1"/>
  <c r="AH26" i="1"/>
  <c r="U30" i="1"/>
  <c r="T30" i="1"/>
  <c r="AG26" i="1"/>
  <c r="P28" i="1"/>
  <c r="CQ28" i="1"/>
  <c r="AB28" i="1"/>
  <c r="AO107" i="1"/>
  <c r="P103" i="1"/>
  <c r="CP103" i="1" s="1"/>
  <c r="O103" i="1" s="1"/>
  <c r="CQ103" i="1"/>
  <c r="CY103" i="1"/>
  <c r="X103" i="1" s="1"/>
  <c r="CZ103" i="1"/>
  <c r="Y103" i="1" s="1"/>
  <c r="P100" i="1"/>
  <c r="CQ100" i="1"/>
  <c r="AB100" i="1"/>
  <c r="AJ62" i="1"/>
  <c r="W66" i="1"/>
  <c r="CY64" i="1"/>
  <c r="X64" i="1" s="1"/>
  <c r="AK66" i="1" s="1"/>
  <c r="AF66" i="1"/>
  <c r="CZ64" i="1"/>
  <c r="Y64" i="1" s="1"/>
  <c r="AL66" i="1" s="1"/>
  <c r="F42" i="1"/>
  <c r="Q26" i="1"/>
  <c r="BD107" i="1"/>
  <c r="CQ104" i="1"/>
  <c r="AB103" i="1"/>
  <c r="S102" i="1"/>
  <c r="CT102" i="1"/>
  <c r="Q102" i="1"/>
  <c r="AD107" i="1" s="1"/>
  <c r="CJ62" i="1"/>
  <c r="BA66" i="1"/>
  <c r="BD62" i="1"/>
  <c r="F91" i="1"/>
  <c r="W30" i="1"/>
  <c r="AJ26" i="1"/>
  <c r="BC107" i="1"/>
  <c r="S105" i="1"/>
  <c r="CT105" i="1"/>
  <c r="CY100" i="1"/>
  <c r="X100" i="1" s="1"/>
  <c r="CZ100" i="1"/>
  <c r="Y100" i="1" s="1"/>
  <c r="CB62" i="1"/>
  <c r="AS66" i="1"/>
  <c r="CB26" i="1"/>
  <c r="AS30" i="1"/>
  <c r="CS104" i="1"/>
  <c r="R104" i="1"/>
  <c r="GK104" i="1" s="1"/>
  <c r="GP104" i="1" s="1"/>
  <c r="CQ102" i="1"/>
  <c r="CT101" i="1"/>
  <c r="CS100" i="1"/>
  <c r="R100" i="1"/>
  <c r="F87" i="1"/>
  <c r="F79" i="1"/>
  <c r="BC66" i="1"/>
  <c r="AO66" i="1"/>
  <c r="AI62" i="1"/>
  <c r="V66" i="1"/>
  <c r="R64" i="1"/>
  <c r="CS64" i="1"/>
  <c r="AD64" i="1"/>
  <c r="AB64" i="1" s="1"/>
  <c r="Q64" i="1"/>
  <c r="AD66" i="1" s="1"/>
  <c r="CK62" i="1"/>
  <c r="CS101" i="1"/>
  <c r="R101" i="1"/>
  <c r="GK101" i="1" s="1"/>
  <c r="GP101" i="1" s="1"/>
  <c r="AU66" i="1"/>
  <c r="CG62" i="1"/>
  <c r="AP26" i="1"/>
  <c r="F39" i="1"/>
  <c r="CY28" i="1"/>
  <c r="X28" i="1" s="1"/>
  <c r="AK30" i="1" s="1"/>
  <c r="AF30" i="1"/>
  <c r="CZ28" i="1"/>
  <c r="Y28" i="1" s="1"/>
  <c r="AL30" i="1" s="1"/>
  <c r="CC62" i="1"/>
  <c r="AG62" i="1"/>
  <c r="BB26" i="1"/>
  <c r="F43" i="1"/>
  <c r="CG30" i="1"/>
  <c r="BX26" i="1"/>
  <c r="AO30" i="1"/>
  <c r="CQ64" i="1"/>
  <c r="P64" i="1"/>
  <c r="BD30" i="1"/>
  <c r="AZ30" i="1"/>
  <c r="R28" i="1"/>
  <c r="BC30" i="1"/>
  <c r="AU30" i="1"/>
  <c r="AQ30" i="1"/>
  <c r="BC26" i="1" l="1"/>
  <c r="F46" i="1"/>
  <c r="BC137" i="1"/>
  <c r="AX30" i="1"/>
  <c r="CG26" i="1"/>
  <c r="AU62" i="1"/>
  <c r="F85" i="1"/>
  <c r="F47" i="1"/>
  <c r="AS26" i="1"/>
  <c r="AS137" i="1"/>
  <c r="CZ105" i="1"/>
  <c r="Y105" i="1" s="1"/>
  <c r="CY105" i="1"/>
  <c r="X105" i="1" s="1"/>
  <c r="AH98" i="1"/>
  <c r="U107" i="1"/>
  <c r="AL26" i="1"/>
  <c r="Y30" i="1"/>
  <c r="BC98" i="1"/>
  <c r="F123" i="1"/>
  <c r="BD98" i="1"/>
  <c r="F132" i="1"/>
  <c r="AF62" i="1"/>
  <c r="S66" i="1"/>
  <c r="T26" i="1"/>
  <c r="F51" i="1"/>
  <c r="V26" i="1"/>
  <c r="F53" i="1"/>
  <c r="AI98" i="1"/>
  <c r="V107" i="1"/>
  <c r="CP102" i="1"/>
  <c r="O102" i="1" s="1"/>
  <c r="GM101" i="1"/>
  <c r="W98" i="1"/>
  <c r="F131" i="1"/>
  <c r="FR64" i="1"/>
  <c r="BY66" i="1" s="1"/>
  <c r="CP64" i="1"/>
  <c r="O64" i="1" s="1"/>
  <c r="AC66" i="1"/>
  <c r="V62" i="1"/>
  <c r="F89" i="1"/>
  <c r="AD98" i="1"/>
  <c r="Q107" i="1"/>
  <c r="BB22" i="1"/>
  <c r="F150" i="1"/>
  <c r="BB167" i="1"/>
  <c r="AE30" i="1"/>
  <c r="GK28" i="1"/>
  <c r="S30" i="1"/>
  <c r="AF26" i="1"/>
  <c r="AO62" i="1"/>
  <c r="F70" i="1"/>
  <c r="AE107" i="1"/>
  <c r="GK100" i="1"/>
  <c r="AS62" i="1"/>
  <c r="F83" i="1"/>
  <c r="CP105" i="1"/>
  <c r="O105" i="1" s="1"/>
  <c r="F86" i="1"/>
  <c r="BA62" i="1"/>
  <c r="CY102" i="1"/>
  <c r="X102" i="1" s="1"/>
  <c r="AK107" i="1" s="1"/>
  <c r="CZ102" i="1"/>
  <c r="Y102" i="1" s="1"/>
  <c r="AL107" i="1" s="1"/>
  <c r="AF107" i="1"/>
  <c r="X66" i="1"/>
  <c r="AK62" i="1"/>
  <c r="F52" i="1"/>
  <c r="U137" i="1"/>
  <c r="U26" i="1"/>
  <c r="U62" i="1"/>
  <c r="F88" i="1"/>
  <c r="AQ98" i="1"/>
  <c r="F117" i="1"/>
  <c r="AS98" i="1"/>
  <c r="F124" i="1"/>
  <c r="CJ98" i="1"/>
  <c r="BA107" i="1"/>
  <c r="T107" i="1"/>
  <c r="AG98" i="1"/>
  <c r="AD62" i="1"/>
  <c r="Q66" i="1"/>
  <c r="AL62" i="1"/>
  <c r="Y66" i="1"/>
  <c r="F111" i="1"/>
  <c r="AO98" i="1"/>
  <c r="F50" i="1"/>
  <c r="BA137" i="1"/>
  <c r="BA26" i="1"/>
  <c r="CI98" i="1"/>
  <c r="AZ107" i="1"/>
  <c r="AQ26" i="1"/>
  <c r="F40" i="1"/>
  <c r="AQ137" i="1"/>
  <c r="F41" i="1"/>
  <c r="AZ26" i="1"/>
  <c r="F34" i="1"/>
  <c r="AO26" i="1"/>
  <c r="AO137" i="1"/>
  <c r="F49" i="1"/>
  <c r="AU26" i="1"/>
  <c r="BD26" i="1"/>
  <c r="F55" i="1"/>
  <c r="BD137" i="1"/>
  <c r="X30" i="1"/>
  <c r="AK26" i="1"/>
  <c r="GK64" i="1"/>
  <c r="AE66" i="1"/>
  <c r="BC62" i="1"/>
  <c r="F82" i="1"/>
  <c r="W26" i="1"/>
  <c r="F54" i="1"/>
  <c r="W137" i="1"/>
  <c r="W62" i="1"/>
  <c r="F90" i="1"/>
  <c r="AC107" i="1"/>
  <c r="CP100" i="1"/>
  <c r="O100" i="1" s="1"/>
  <c r="GP103" i="1"/>
  <c r="GM103" i="1"/>
  <c r="AC30" i="1"/>
  <c r="CP28" i="1"/>
  <c r="O28" i="1" s="1"/>
  <c r="GM104" i="1"/>
  <c r="AP98" i="1"/>
  <c r="F116" i="1"/>
  <c r="AK98" i="1" l="1"/>
  <c r="X107" i="1"/>
  <c r="AL98" i="1"/>
  <c r="Y107" i="1"/>
  <c r="GP100" i="1"/>
  <c r="GM100" i="1"/>
  <c r="AB107" i="1"/>
  <c r="AP66" i="1"/>
  <c r="CI66" i="1"/>
  <c r="BY62" i="1"/>
  <c r="F57" i="1"/>
  <c r="Y26" i="1"/>
  <c r="CH30" i="1"/>
  <c r="P30" i="1"/>
  <c r="CE30" i="1"/>
  <c r="CF30" i="1"/>
  <c r="AC26" i="1"/>
  <c r="AE62" i="1"/>
  <c r="R66" i="1"/>
  <c r="F162" i="1"/>
  <c r="BD167" i="1"/>
  <c r="BD22" i="1"/>
  <c r="AQ22" i="1"/>
  <c r="F147" i="1"/>
  <c r="AQ167" i="1"/>
  <c r="T98" i="1"/>
  <c r="F128" i="1"/>
  <c r="V98" i="1"/>
  <c r="F130" i="1"/>
  <c r="S62" i="1"/>
  <c r="F81" i="1"/>
  <c r="BC22" i="1"/>
  <c r="F153" i="1"/>
  <c r="BC167" i="1"/>
  <c r="AB30" i="1"/>
  <c r="GM28" i="1"/>
  <c r="CA30" i="1" s="1"/>
  <c r="GO28" i="1"/>
  <c r="CC30" i="1" s="1"/>
  <c r="X26" i="1"/>
  <c r="F56" i="1"/>
  <c r="X137" i="1"/>
  <c r="AZ98" i="1"/>
  <c r="F118" i="1"/>
  <c r="GM105" i="1"/>
  <c r="GP105" i="1"/>
  <c r="F45" i="1"/>
  <c r="S26" i="1"/>
  <c r="S137" i="1"/>
  <c r="GP102" i="1"/>
  <c r="GM102" i="1"/>
  <c r="AX26" i="1"/>
  <c r="F37" i="1"/>
  <c r="AX137" i="1"/>
  <c r="CH107" i="1"/>
  <c r="P107" i="1"/>
  <c r="CE107" i="1"/>
  <c r="AC98" i="1"/>
  <c r="CF107" i="1"/>
  <c r="F78" i="1"/>
  <c r="Q62" i="1"/>
  <c r="Q137" i="1"/>
  <c r="F127" i="1"/>
  <c r="BA98" i="1"/>
  <c r="X62" i="1"/>
  <c r="F92" i="1"/>
  <c r="R30" i="1"/>
  <c r="AE26" i="1"/>
  <c r="F119" i="1"/>
  <c r="Q98" i="1"/>
  <c r="P66" i="1"/>
  <c r="CH66" i="1"/>
  <c r="CE66" i="1"/>
  <c r="AC62" i="1"/>
  <c r="CF66" i="1"/>
  <c r="T137" i="1"/>
  <c r="U98" i="1"/>
  <c r="F129" i="1"/>
  <c r="AS22" i="1"/>
  <c r="F154" i="1"/>
  <c r="E16" i="2" s="1"/>
  <c r="AS167" i="1"/>
  <c r="W22" i="1"/>
  <c r="W167" i="1"/>
  <c r="F161" i="1"/>
  <c r="AE98" i="1"/>
  <c r="R107" i="1"/>
  <c r="AO22" i="1"/>
  <c r="F141" i="1"/>
  <c r="AO167" i="1"/>
  <c r="BA22" i="1"/>
  <c r="BA167" i="1"/>
  <c r="F157" i="1"/>
  <c r="Y62" i="1"/>
  <c r="F93" i="1"/>
  <c r="U22" i="1"/>
  <c r="F159" i="1"/>
  <c r="U167" i="1"/>
  <c r="AF98" i="1"/>
  <c r="S107" i="1"/>
  <c r="BB18" i="1"/>
  <c r="F180" i="1"/>
  <c r="AB66" i="1"/>
  <c r="GM64" i="1"/>
  <c r="CA66" i="1" s="1"/>
  <c r="V137" i="1"/>
  <c r="AO18" i="1" l="1"/>
  <c r="F171" i="1"/>
  <c r="S22" i="1"/>
  <c r="S167" i="1"/>
  <c r="F152" i="1"/>
  <c r="J16" i="2" s="1"/>
  <c r="J18" i="2" s="1"/>
  <c r="O30" i="1"/>
  <c r="AB26" i="1"/>
  <c r="R62" i="1"/>
  <c r="F80" i="1"/>
  <c r="CE26" i="1"/>
  <c r="AV30" i="1"/>
  <c r="AP62" i="1"/>
  <c r="F75" i="1"/>
  <c r="AP137" i="1"/>
  <c r="F134" i="1"/>
  <c r="Y98" i="1"/>
  <c r="V22" i="1"/>
  <c r="V167" i="1"/>
  <c r="F160" i="1"/>
  <c r="E18" i="2"/>
  <c r="F158" i="1"/>
  <c r="T22" i="1"/>
  <c r="T167" i="1"/>
  <c r="CH62" i="1"/>
  <c r="AY66" i="1"/>
  <c r="P98" i="1"/>
  <c r="F110" i="1"/>
  <c r="BC18" i="1"/>
  <c r="F183" i="1"/>
  <c r="F33" i="1"/>
  <c r="P26" i="1"/>
  <c r="P137" i="1"/>
  <c r="AB98" i="1"/>
  <c r="O107" i="1"/>
  <c r="U18" i="1"/>
  <c r="F189" i="1"/>
  <c r="AS18" i="1"/>
  <c r="F184" i="1"/>
  <c r="AR66" i="1"/>
  <c r="CA62" i="1"/>
  <c r="S98" i="1"/>
  <c r="F122" i="1"/>
  <c r="BA18" i="1"/>
  <c r="F187" i="1"/>
  <c r="W18" i="1"/>
  <c r="F191" i="1"/>
  <c r="CF62" i="1"/>
  <c r="AW66" i="1"/>
  <c r="P62" i="1"/>
  <c r="F69" i="1"/>
  <c r="R26" i="1"/>
  <c r="F44" i="1"/>
  <c r="R137" i="1"/>
  <c r="CF98" i="1"/>
  <c r="AW107" i="1"/>
  <c r="CH98" i="1"/>
  <c r="AY107" i="1"/>
  <c r="AT30" i="1"/>
  <c r="CC26" i="1"/>
  <c r="AQ18" i="1"/>
  <c r="F177" i="1"/>
  <c r="BD18" i="1"/>
  <c r="F192" i="1"/>
  <c r="CH26" i="1"/>
  <c r="AY30" i="1"/>
  <c r="CA107" i="1"/>
  <c r="X98" i="1"/>
  <c r="F133" i="1"/>
  <c r="AV66" i="1"/>
  <c r="CE62" i="1"/>
  <c r="CE98" i="1"/>
  <c r="AV107" i="1"/>
  <c r="AB62" i="1"/>
  <c r="O66" i="1"/>
  <c r="R98" i="1"/>
  <c r="F121" i="1"/>
  <c r="Q22" i="1"/>
  <c r="Q167" i="1"/>
  <c r="F149" i="1"/>
  <c r="AX22" i="1"/>
  <c r="AX167" i="1"/>
  <c r="F144" i="1"/>
  <c r="X22" i="1"/>
  <c r="F163" i="1"/>
  <c r="X167" i="1"/>
  <c r="CA26" i="1"/>
  <c r="AR30" i="1"/>
  <c r="CF26" i="1"/>
  <c r="AW30" i="1"/>
  <c r="Y137" i="1"/>
  <c r="CI62" i="1"/>
  <c r="AZ66" i="1"/>
  <c r="CD107" i="1"/>
  <c r="S18" i="1" l="1"/>
  <c r="F182" i="1"/>
  <c r="CA98" i="1"/>
  <c r="AR107" i="1"/>
  <c r="AT26" i="1"/>
  <c r="F48" i="1"/>
  <c r="AT137" i="1"/>
  <c r="O98" i="1"/>
  <c r="F109" i="1"/>
  <c r="AV26" i="1"/>
  <c r="F35" i="1"/>
  <c r="AV137" i="1"/>
  <c r="F58" i="1"/>
  <c r="AR26" i="1"/>
  <c r="CD98" i="1"/>
  <c r="AU107" i="1"/>
  <c r="F36" i="1"/>
  <c r="AW26" i="1"/>
  <c r="AW137" i="1"/>
  <c r="X18" i="1"/>
  <c r="F193" i="1"/>
  <c r="AX18" i="1"/>
  <c r="F174" i="1"/>
  <c r="AV62" i="1"/>
  <c r="F71" i="1"/>
  <c r="AY26" i="1"/>
  <c r="F38" i="1"/>
  <c r="AY137" i="1"/>
  <c r="AY98" i="1"/>
  <c r="F115" i="1"/>
  <c r="R22" i="1"/>
  <c r="R167" i="1"/>
  <c r="F151" i="1"/>
  <c r="AY62" i="1"/>
  <c r="F74" i="1"/>
  <c r="V18" i="1"/>
  <c r="F190" i="1"/>
  <c r="AP22" i="1"/>
  <c r="F146" i="1"/>
  <c r="G16" i="2" s="1"/>
  <c r="G18" i="2" s="1"/>
  <c r="AP167" i="1"/>
  <c r="O26" i="1"/>
  <c r="O137" i="1"/>
  <c r="F32" i="1"/>
  <c r="AW98" i="1"/>
  <c r="F113" i="1"/>
  <c r="AR62" i="1"/>
  <c r="F94" i="1"/>
  <c r="T18" i="1"/>
  <c r="F188" i="1"/>
  <c r="Y22" i="1"/>
  <c r="F164" i="1"/>
  <c r="Y167" i="1"/>
  <c r="Q18" i="1"/>
  <c r="F179" i="1"/>
  <c r="O62" i="1"/>
  <c r="F68" i="1"/>
  <c r="AZ62" i="1"/>
  <c r="F77" i="1"/>
  <c r="AZ137" i="1"/>
  <c r="AV98" i="1"/>
  <c r="F112" i="1"/>
  <c r="AW62" i="1"/>
  <c r="F72" i="1"/>
  <c r="P22" i="1"/>
  <c r="F140" i="1"/>
  <c r="P167" i="1"/>
  <c r="AZ22" i="1" l="1"/>
  <c r="F148" i="1"/>
  <c r="AZ167" i="1"/>
  <c r="AW22" i="1"/>
  <c r="F143" i="1"/>
  <c r="AW167" i="1"/>
  <c r="AR98" i="1"/>
  <c r="F135" i="1"/>
  <c r="O22" i="1"/>
  <c r="F139" i="1"/>
  <c r="O167" i="1"/>
  <c r="AR137" i="1"/>
  <c r="AT22" i="1"/>
  <c r="F155" i="1"/>
  <c r="F16" i="2" s="1"/>
  <c r="AT167" i="1"/>
  <c r="P18" i="1"/>
  <c r="F170" i="1"/>
  <c r="AV22" i="1"/>
  <c r="F142" i="1"/>
  <c r="AV167" i="1"/>
  <c r="Y18" i="1"/>
  <c r="F194" i="1"/>
  <c r="AP18" i="1"/>
  <c r="F176" i="1"/>
  <c r="R18" i="1"/>
  <c r="F181" i="1"/>
  <c r="AY22" i="1"/>
  <c r="F145" i="1"/>
  <c r="AY167" i="1"/>
  <c r="AU98" i="1"/>
  <c r="F126" i="1"/>
  <c r="AU137" i="1"/>
  <c r="AT18" i="1" l="1"/>
  <c r="F185" i="1"/>
  <c r="O18" i="1"/>
  <c r="F169" i="1"/>
  <c r="AZ18" i="1"/>
  <c r="F178" i="1"/>
  <c r="AU22" i="1"/>
  <c r="F156" i="1"/>
  <c r="H16" i="2" s="1"/>
  <c r="H18" i="2" s="1"/>
  <c r="AU167" i="1"/>
  <c r="AR22" i="1"/>
  <c r="AR167" i="1"/>
  <c r="F165" i="1"/>
  <c r="F18" i="2"/>
  <c r="AW18" i="1"/>
  <c r="F173" i="1"/>
  <c r="AV18" i="1"/>
  <c r="F172" i="1"/>
  <c r="AY18" i="1"/>
  <c r="F175" i="1"/>
  <c r="AR18" i="1" l="1"/>
  <c r="F195" i="1"/>
  <c r="I16" i="2"/>
  <c r="I18" i="2" s="1"/>
  <c r="F186" i="1"/>
  <c r="AU18" i="1"/>
</calcChain>
</file>

<file path=xl/sharedStrings.xml><?xml version="1.0" encoding="utf-8"?>
<sst xmlns="http://schemas.openxmlformats.org/spreadsheetml/2006/main" count="1313" uniqueCount="184">
  <si>
    <t>Smeta.RU  (495) 974-1589</t>
  </si>
  <si>
    <t>_PS_</t>
  </si>
  <si>
    <t>Smeta.RU</t>
  </si>
  <si>
    <t/>
  </si>
  <si>
    <t>Установка трансформаторов ТМГ 2х630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</si>
  <si>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</si>
  <si>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</si>
  <si>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</si>
  <si>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</si>
  <si>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</si>
  <si>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</si>
  <si>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</si>
  <si>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</si>
  <si>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</si>
  <si>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</si>
  <si>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</si>
  <si>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</si>
  <si>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</si>
  <si>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</si>
  <si>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</si>
  <si>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</si>
  <si>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)*1,2</t>
  </si>
  <si>
    <t>Монтаж оборудования</t>
  </si>
  <si>
    <t>ТСН-2001.4-8. 8-28...8-72</t>
  </si>
  <si>
    <t>ТСН-2001.4-8-2</t>
  </si>
  <si>
    <t>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</si>
  <si>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</si>
  <si>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</si>
  <si>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</si>
  <si>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</si>
  <si>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</si>
  <si>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</si>
  <si>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</si>
  <si>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</si>
  <si>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</si>
  <si>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</si>
  <si>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</si>
  <si>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</si>
  <si>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</si>
  <si>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</si>
  <si>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</si>
  <si>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</si>
  <si>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</si>
  <si>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</si>
  <si>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</si>
  <si>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</si>
  <si>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</si>
  <si>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</si>
  <si>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</si>
  <si>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</si>
  <si>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</si>
  <si>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</si>
  <si>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</si>
  <si>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</si>
  <si>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</si>
  <si>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</si>
  <si>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</si>
  <si>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</si>
  <si>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</si>
  <si>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</si>
  <si>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</si>
  <si>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</si>
  <si>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</si>
  <si>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</si>
  <si>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</si>
  <si>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</si>
  <si>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</si>
  <si>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</si>
  <si>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</si>
  <si>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</si>
  <si>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</si>
  <si>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</si>
  <si>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</si>
  <si>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</si>
  <si>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</si>
  <si>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</si>
  <si>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</si>
  <si>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</si>
  <si>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</si>
  <si>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</si>
  <si>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</si>
  <si>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</si>
  <si>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ТМГ11 630/6-10/0,4</t>
  </si>
  <si>
    <t>шт.</t>
  </si>
  <si>
    <t>Сметная стоимость оборудования</t>
  </si>
  <si>
    <t>ТСН-2001.13-1.</t>
  </si>
  <si>
    <t>ТСН-2001.13-1-1</t>
  </si>
  <si>
    <t>[519 250 /  5,14] +  3% Трансп +  1,2% Заг.скл</t>
  </si>
  <si>
    <t>3</t>
  </si>
  <si>
    <t>1,2</t>
  </si>
  <si>
    <t>Пусконаладочные работы</t>
  </si>
  <si>
    <t>5.1-11-2</t>
  </si>
  <si>
    <t>Трансформатор двухобмоточный напряжением до 11 кВ, мощностью мВА до 1,6</t>
  </si>
  <si>
    <t>ТСН-2001.5. Доп. 1-42. Сб. 1, т. 11, поз. 2</t>
  </si>
  <si>
    <t>)*0,8)*1,3</t>
  </si>
  <si>
    <t>ТСН-2001.5-1. 1-1...1-189</t>
  </si>
  <si>
    <t>ТСН-2001.5-1-1</t>
  </si>
  <si>
    <t>Поправка: ТСН-2001.5. р2. п.2.5  Поправка: ТСН-2001.5. р2. тб1. п. 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</si>
  <si>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</si>
  <si>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</si>
  <si>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</si>
  <si>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</si>
  <si>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</si>
  <si>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</si>
  <si>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</si>
  <si>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</si>
  <si>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</si>
  <si>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4</t>
  </si>
  <si>
    <t>5.1-159-1</t>
  </si>
  <si>
    <t>Измерение коэффициента абсорбции (R60/R15) обмоток трансформаторов и электрических машин</t>
  </si>
  <si>
    <t>1 измерение</t>
  </si>
  <si>
    <t>ТСН-2001.5. Доп. 1-42. Сб. 1, т. 159, поз. 1</t>
  </si>
  <si>
    <t>5</t>
  </si>
  <si>
    <t>5.1-167-1</t>
  </si>
  <si>
    <t>Обмотка трансформатора силового</t>
  </si>
  <si>
    <t>1 испытание</t>
  </si>
  <si>
    <t>ТСН-2001.5. Доп. 1-42. Сб. 1, т. 167, поз. 1</t>
  </si>
  <si>
    <t>6</t>
  </si>
  <si>
    <t>5.1-168-1</t>
  </si>
  <si>
    <t>Шины напряжением до 11 кВ</t>
  </si>
  <si>
    <t>ТСН-2001.5. Доп. 1-42. Сб. 1, т. 168,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</si>
  <si>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</si>
  <si>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</si>
  <si>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</si>
  <si>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</si>
  <si>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</si>
  <si>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</si>
  <si>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</si>
  <si>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</si>
  <si>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</si>
  <si>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тб1. п. 5  Наименование: В электроустановках, находящихся под напряжением: с оформлением наряда-допуска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</si>
  <si>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</si>
  <si>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</si>
  <si>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</si>
  <si>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</si>
  <si>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</si>
  <si>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</si>
  <si>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</si>
  <si>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</si>
  <si>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</si>
  <si>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</si>
  <si>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</si>
  <si>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</si>
  <si>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</si>
  <si>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</si>
  <si>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</si>
  <si>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</si>
  <si>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</si>
  <si>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</si>
  <si>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</si>
  <si>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</si>
  <si>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</si>
  <si>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</si>
  <si>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</si>
  <si>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</si>
  <si>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</si>
  <si>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</si>
  <si>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</si>
  <si>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</si>
  <si>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</si>
  <si>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</si>
  <si>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</si>
  <si>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</si>
  <si>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</si>
  <si>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</si>
  <si>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</si>
  <si>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</si>
  <si>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</si>
  <si>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</si>
  <si>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</si>
  <si>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</si>
  <si>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</si>
  <si>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</si>
  <si>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Трансформатор ТМГ11 630/6-10/0,4</t>
    </r>
    <r>
      <rPr>
        <i/>
        <sz val="10"/>
        <color rgb="FF821E82"/>
        <rFont val="Arial"/>
        <family val="2"/>
        <charset val="204"/>
      </rPr>
      <t xml:space="preserve">
105 300,66 = [519 250 /  5,14] +  3% Трансп +  1,2% Заг.скл</t>
    </r>
  </si>
  <si>
    <r>
      <t>5.1-11-2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</si>
  <si>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</si>
  <si>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5.1-158-2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</si>
  <si>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5.1-159-1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</si>
  <si>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5.1-167-1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</si>
  <si>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5.1-168-1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</si>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</sst>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1"/>
  <sheetViews>
    <sheetView tabSelected="1" topLeftCell="A6" zoomScaleNormal="100" workbookViewId="0">
      <selection activeCell="J23" sqref="J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710937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133</v>
      </c>
      <c r="K2" s="20"/>
    </row>
    <row r="3" spans="1:11" ht="16.5" x14ac:dyDescent="0.25">
      <c r="A3" s="12"/>
      <c r="B3" s="13" t="s">
        <v>131</v>
      </c>
      <c r="C3" s="13"/>
      <c r="D3" s="13"/>
      <c r="E3" s="13"/>
      <c r="F3" s="11"/>
      <c r="G3" s="13" t="s">
        <v>132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134</v>
      </c>
      <c r="C7" s="19"/>
      <c r="D7" s="19"/>
      <c r="E7" s="19"/>
      <c r="F7" s="11"/>
      <c r="G7" s="19" t="s">
        <v>134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трансформаторов ТМГ 2х630 кВА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125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136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137</v>
      </c>
      <c r="J20" s="29" t="s">
        <v>138</v>
      </c>
      <c r="K20" s="11"/>
    </row>
    <row r="21" spans="1:37" ht="15" x14ac:dyDescent="0.25">
      <c r="A21" s="11"/>
      <c r="B21" s="11"/>
      <c r="C21" s="11"/>
      <c r="D21" s="11"/>
      <c r="E21" s="30" t="s">
        <v>139</v>
      </c>
      <c r="F21" s="30"/>
      <c r="G21" s="30"/>
      <c r="H21" s="30"/>
      <c r="I21" s="31">
        <f>SUM(O1:O114)/1000</f>
        <v>222.40127999999993</v>
      </c>
      <c r="J21" s="31">
        <f>(Source!F195/1000)</f>
        <v>1324.76677</v>
      </c>
      <c r="K21" s="32" t="s">
        <v>180</v>
      </c>
    </row>
    <row r="22" spans="1:37" ht="14.25" x14ac:dyDescent="0.2">
      <c r="A22" s="11"/>
      <c r="B22" s="11"/>
      <c r="C22" s="11"/>
      <c r="D22" s="11"/>
      <c r="E22" s="14" t="s">
        <v>140</v>
      </c>
      <c r="F22" s="14"/>
      <c r="G22" s="14"/>
      <c r="H22" s="14"/>
      <c r="I22" s="33">
        <f>SUM(X1:X114)/1000</f>
        <v>0</v>
      </c>
      <c r="J22" s="33">
        <f>(Source!F184)/1000</f>
        <v>0</v>
      </c>
      <c r="K22" s="11" t="s">
        <v>180</v>
      </c>
    </row>
    <row r="23" spans="1:37" ht="14.25" x14ac:dyDescent="0.2">
      <c r="A23" s="11"/>
      <c r="B23" s="11"/>
      <c r="C23" s="11"/>
      <c r="D23" s="11"/>
      <c r="E23" s="14" t="s">
        <v>141</v>
      </c>
      <c r="F23" s="14"/>
      <c r="G23" s="14"/>
      <c r="H23" s="14"/>
      <c r="I23" s="33">
        <f>SUM(Y1:Y114)/1000</f>
        <v>4.6156099999999993</v>
      </c>
      <c r="J23" s="33">
        <f>(Source!F185)/1000</f>
        <v>81.033829999999995</v>
      </c>
      <c r="K23" s="11" t="s">
        <v>180</v>
      </c>
    </row>
    <row r="24" spans="1:37" ht="14.25" x14ac:dyDescent="0.2">
      <c r="A24" s="11"/>
      <c r="B24" s="11"/>
      <c r="C24" s="11"/>
      <c r="D24" s="11"/>
      <c r="E24" s="14" t="s">
        <v>80</v>
      </c>
      <c r="F24" s="14"/>
      <c r="G24" s="14"/>
      <c r="H24" s="14"/>
      <c r="I24" s="33">
        <f>SUM(Z1:Z114)/1000</f>
        <v>210.60132000000002</v>
      </c>
      <c r="J24" s="33">
        <f>(Source!F176)/1000</f>
        <v>1082.4907800000001</v>
      </c>
      <c r="K24" s="11" t="s">
        <v>180</v>
      </c>
    </row>
    <row r="25" spans="1:37" ht="14.25" x14ac:dyDescent="0.2">
      <c r="A25" s="11"/>
      <c r="B25" s="11"/>
      <c r="C25" s="11"/>
      <c r="D25" s="11"/>
      <c r="E25" s="14" t="s">
        <v>142</v>
      </c>
      <c r="F25" s="14"/>
      <c r="G25" s="14"/>
      <c r="H25" s="14"/>
      <c r="I25" s="33">
        <f>SUM(AA1:AA114)/1000</f>
        <v>7.1843500000000002</v>
      </c>
      <c r="J25" s="33">
        <f>(Source!F186+Source!F187)/1000</f>
        <v>161.24216000000001</v>
      </c>
      <c r="K25" s="11" t="s">
        <v>180</v>
      </c>
    </row>
    <row r="26" spans="1:37" ht="14.25" x14ac:dyDescent="0.2">
      <c r="A26" s="11"/>
      <c r="B26" s="11"/>
      <c r="C26" s="11"/>
      <c r="D26" s="11"/>
      <c r="E26" s="14" t="s">
        <v>143</v>
      </c>
      <c r="F26" s="14"/>
      <c r="G26" s="14"/>
      <c r="H26" s="14"/>
      <c r="I26" s="33">
        <f>SUM(W1:W114)/1000</f>
        <v>4.07043</v>
      </c>
      <c r="J26" s="33">
        <f>(Source!F182+ Source!F181)/1000</f>
        <v>106.0754</v>
      </c>
      <c r="K26" s="11" t="s">
        <v>180</v>
      </c>
    </row>
    <row r="27" spans="1:37" ht="14.25" x14ac:dyDescent="0.2">
      <c r="A27" s="11"/>
      <c r="B27" s="11"/>
      <c r="C27" s="11"/>
      <c r="D27" s="11"/>
      <c r="E27" s="14" t="s">
        <v>144</v>
      </c>
      <c r="F27" s="14"/>
      <c r="G27" s="14"/>
      <c r="H27" s="14"/>
      <c r="I27" s="33">
        <f>SUM(AB1:AB114)</f>
        <v>257.28128000000004</v>
      </c>
      <c r="J27" s="33"/>
      <c r="K27" s="11" t="s">
        <v>128</v>
      </c>
    </row>
    <row r="28" spans="1:37" ht="14.25" hidden="1" x14ac:dyDescent="0.2">
      <c r="A28" s="11"/>
      <c r="B28" s="11"/>
      <c r="C28" s="11"/>
      <c r="D28" s="11"/>
      <c r="E28" s="34" t="s">
        <v>145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65</v>
      </c>
      <c r="F29" s="35"/>
      <c r="G29" s="35"/>
      <c r="H29" s="35"/>
      <c r="I29" s="33">
        <f>SUM(AE1:AE114)/1000</f>
        <v>0</v>
      </c>
      <c r="J29" s="33">
        <f>SUM(AF1:AF114)/1000</f>
        <v>0</v>
      </c>
      <c r="K29" s="11" t="s">
        <v>180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157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158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158</v>
      </c>
    </row>
    <row r="33" spans="1:28" ht="114" x14ac:dyDescent="0.2">
      <c r="A33" s="36" t="s">
        <v>146</v>
      </c>
      <c r="B33" s="36" t="s">
        <v>147</v>
      </c>
      <c r="C33" s="36" t="s">
        <v>148</v>
      </c>
      <c r="D33" s="36" t="s">
        <v>149</v>
      </c>
      <c r="E33" s="36" t="s">
        <v>150</v>
      </c>
      <c r="F33" s="36" t="s">
        <v>151</v>
      </c>
      <c r="G33" s="37" t="s">
        <v>152</v>
      </c>
      <c r="H33" s="37" t="s">
        <v>153</v>
      </c>
      <c r="I33" s="36" t="s">
        <v>154</v>
      </c>
      <c r="J33" s="36" t="s">
        <v>155</v>
      </c>
      <c r="K33" s="36" t="s">
        <v>156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71.25" x14ac:dyDescent="0.2">
      <c r="A39" s="40">
        <v>1</v>
      </c>
      <c r="B39" s="40" t="s">
        <v>159</v>
      </c>
      <c r="C39" s="40" t="s">
        <v>18</v>
      </c>
      <c r="D39" s="41" t="str">
        <f>Source!H28</f>
        <v>1  ШТ.</v>
      </c>
      <c r="E39" s="10">
        <f>Source!I28</f>
        <v>2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980.26</v>
      </c>
      <c r="R39">
        <f>Source!X28</f>
        <v>20983.81</v>
      </c>
      <c r="S39">
        <f>ROUND((Source!DO28/100)*ROUND((ROUND((Source!AF28*Source!AV28*Source!I28),2)),2), 2)</f>
        <v>612.66</v>
      </c>
      <c r="T39">
        <f>Source!Y28</f>
        <v>9807.65</v>
      </c>
      <c r="U39">
        <f>ROUND((175/100)*ROUND((ROUND((Source!AE28*Source!AV28*Source!I28),2)),2), 2)</f>
        <v>459.92</v>
      </c>
      <c r="V39">
        <f>ROUND((160/100)*ROUND(ROUND((ROUND((Source!AE28*Source!AV28*Source!I28),2)*Source!BS28),2), 2), 2)</f>
        <v>10958.13</v>
      </c>
    </row>
    <row r="40" spans="1:28" ht="14.25" x14ac:dyDescent="0.2">
      <c r="A40" s="40"/>
      <c r="B40" s="40"/>
      <c r="C40" s="40" t="s">
        <v>160</v>
      </c>
      <c r="D40" s="41"/>
      <c r="E40" s="10"/>
      <c r="F40" s="43">
        <f>Source!AO28</f>
        <v>348.31</v>
      </c>
      <c r="G40" s="42" t="str">
        <f>Source!DG28</f>
        <v>)*1,2</v>
      </c>
      <c r="H40" s="10">
        <f>Source!AV28</f>
        <v>1.0469999999999999</v>
      </c>
      <c r="I40" s="43">
        <f>ROUND((ROUND((Source!AF28*Source!AV28*Source!I28),2)),2)</f>
        <v>875.23</v>
      </c>
      <c r="J40" s="10">
        <f>IF(Source!BA28&lt;&gt; 0, Source!BA28, 1)</f>
        <v>26.06</v>
      </c>
      <c r="K40" s="43">
        <f>Source!S28</f>
        <v>22808.49</v>
      </c>
      <c r="W40">
        <f>I40</f>
        <v>875.23</v>
      </c>
    </row>
    <row r="41" spans="1:28" ht="14.25" x14ac:dyDescent="0.2">
      <c r="A41" s="40"/>
      <c r="B41" s="40"/>
      <c r="C41" s="40" t="s">
        <v>161</v>
      </c>
      <c r="D41" s="41"/>
      <c r="E41" s="10"/>
      <c r="F41" s="43">
        <f>Source!AM28</f>
        <v>450.39</v>
      </c>
      <c r="G41" s="42" t="str">
        <f>Source!DE28</f>
        <v>)*1,2</v>
      </c>
      <c r="H41" s="10">
        <f>Source!AV28</f>
        <v>1.0469999999999999</v>
      </c>
      <c r="I41" s="43">
        <f>(ROUND((ROUND((((Source!ET28*1.2))*Source!AV28*Source!I28),2)),2)+ROUND((ROUND(((Source!AE28-((Source!EU28*1.2)))*Source!AV28*Source!I28),2)),2))</f>
        <v>1131.74</v>
      </c>
      <c r="J41" s="10">
        <f>IF(Source!BB28&lt;&gt; 0, Source!BB28, 1)</f>
        <v>11.13</v>
      </c>
      <c r="K41" s="43">
        <f>Source!Q28</f>
        <v>12596.27</v>
      </c>
    </row>
    <row r="42" spans="1:28" ht="14.25" x14ac:dyDescent="0.2">
      <c r="A42" s="40"/>
      <c r="B42" s="40"/>
      <c r="C42" s="40" t="s">
        <v>162</v>
      </c>
      <c r="D42" s="41"/>
      <c r="E42" s="10"/>
      <c r="F42" s="43">
        <f>Source!AN28</f>
        <v>104.59</v>
      </c>
      <c r="G42" s="42" t="str">
        <f>Source!DF28</f>
        <v>)*1,2</v>
      </c>
      <c r="H42" s="10">
        <f>Source!AV28</f>
        <v>1.0469999999999999</v>
      </c>
      <c r="I42" s="44">
        <f>ROUND((ROUND((Source!AE28*Source!AV28*Source!I28),2)),2)</f>
        <v>262.81</v>
      </c>
      <c r="J42" s="10">
        <f>IF(Source!BS28&lt;&gt; 0, Source!BS28, 1)</f>
        <v>26.06</v>
      </c>
      <c r="K42" s="44">
        <f>Source!R28</f>
        <v>6848.83</v>
      </c>
      <c r="W42">
        <f>I42</f>
        <v>262.81</v>
      </c>
    </row>
    <row r="43" spans="1:28" ht="14.25" x14ac:dyDescent="0.2">
      <c r="A43" s="40"/>
      <c r="B43" s="40"/>
      <c r="C43" s="40" t="s">
        <v>163</v>
      </c>
      <c r="D43" s="41"/>
      <c r="E43" s="10"/>
      <c r="F43" s="43">
        <f>Source!AL28</f>
        <v>277.89999999999998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555.79999999999995</v>
      </c>
      <c r="J43" s="10">
        <f>IF(Source!BC28&lt;&gt; 0, Source!BC28, 1)</f>
        <v>6.98</v>
      </c>
      <c r="K43" s="43">
        <f>Source!P28</f>
        <v>3879.48</v>
      </c>
    </row>
    <row r="44" spans="1:28" ht="14.25" x14ac:dyDescent="0.2">
      <c r="A44" s="40"/>
      <c r="B44" s="40"/>
      <c r="C44" s="40" t="s">
        <v>164</v>
      </c>
      <c r="D44" s="41" t="s">
        <v>165</v>
      </c>
      <c r="E44" s="10">
        <f>Source!DN28</f>
        <v>112</v>
      </c>
      <c r="F44" s="43"/>
      <c r="G44" s="42"/>
      <c r="H44" s="10"/>
      <c r="I44" s="43">
        <f>SUM(Q39:Q43)</f>
        <v>980.26</v>
      </c>
      <c r="J44" s="10">
        <f>Source!BZ28</f>
        <v>92</v>
      </c>
      <c r="K44" s="43">
        <f>SUM(R39:R43)</f>
        <v>20983.81</v>
      </c>
    </row>
    <row r="45" spans="1:28" ht="14.25" x14ac:dyDescent="0.2">
      <c r="A45" s="40"/>
      <c r="B45" s="40"/>
      <c r="C45" s="40" t="s">
        <v>166</v>
      </c>
      <c r="D45" s="41" t="s">
        <v>165</v>
      </c>
      <c r="E45" s="10">
        <f>Source!DO28</f>
        <v>70</v>
      </c>
      <c r="F45" s="43"/>
      <c r="G45" s="42"/>
      <c r="H45" s="10"/>
      <c r="I45" s="43">
        <f>SUM(S39:S44)</f>
        <v>612.66</v>
      </c>
      <c r="J45" s="10">
        <f>Source!CA28</f>
        <v>43</v>
      </c>
      <c r="K45" s="43">
        <f>SUM(T39:T44)</f>
        <v>9807.65</v>
      </c>
    </row>
    <row r="46" spans="1:28" ht="14.25" x14ac:dyDescent="0.2">
      <c r="A46" s="40"/>
      <c r="B46" s="40"/>
      <c r="C46" s="40" t="s">
        <v>167</v>
      </c>
      <c r="D46" s="41" t="s">
        <v>165</v>
      </c>
      <c r="E46" s="10">
        <f>175</f>
        <v>175</v>
      </c>
      <c r="F46" s="43"/>
      <c r="G46" s="42"/>
      <c r="H46" s="10"/>
      <c r="I46" s="43">
        <f>SUM(U39:U45)</f>
        <v>459.92</v>
      </c>
      <c r="J46" s="10">
        <f>160</f>
        <v>160</v>
      </c>
      <c r="K46" s="43">
        <f>SUM(V39:V45)</f>
        <v>10958.13</v>
      </c>
    </row>
    <row r="47" spans="1:28" ht="14.25" x14ac:dyDescent="0.2">
      <c r="A47" s="47"/>
      <c r="B47" s="47"/>
      <c r="C47" s="47" t="s">
        <v>168</v>
      </c>
      <c r="D47" s="48" t="s">
        <v>169</v>
      </c>
      <c r="E47" s="49">
        <f>Source!AQ28</f>
        <v>27.6</v>
      </c>
      <c r="F47" s="50"/>
      <c r="G47" s="51" t="str">
        <f>Source!DI28</f>
        <v>)*1,2</v>
      </c>
      <c r="H47" s="49">
        <f>Source!AV28</f>
        <v>1.0469999999999999</v>
      </c>
      <c r="I47" s="50">
        <f>Source!U28</f>
        <v>69.353279999999984</v>
      </c>
      <c r="J47" s="49"/>
      <c r="K47" s="50"/>
      <c r="AB47" s="45">
        <f>I47</f>
        <v>69.353279999999984</v>
      </c>
    </row>
    <row r="48" spans="1:28" ht="15" x14ac:dyDescent="0.25">
      <c r="A48" s="52"/>
      <c r="B48" s="52"/>
      <c r="C48" s="53" t="s">
        <v>170</v>
      </c>
      <c r="D48" s="52"/>
      <c r="E48" s="52"/>
      <c r="F48" s="52"/>
      <c r="G48" s="52"/>
      <c r="H48" s="54">
        <f>I40+I41+I43+I44+I45+I46</f>
        <v>4615.6099999999997</v>
      </c>
      <c r="I48" s="54"/>
      <c r="J48" s="54">
        <f>K40+K41+K43+K44+K45+K46</f>
        <v>81033.83</v>
      </c>
      <c r="K48" s="54"/>
      <c r="O48" s="45">
        <f>I40+I41+I43+I44+I45+I46</f>
        <v>4615.6099999999997</v>
      </c>
      <c r="P48" s="45">
        <f>K40+K41+K43+K44+K45+K46</f>
        <v>81033.83</v>
      </c>
      <c r="X48">
        <f>IF(Source!BI28&lt;=1,I40+I41+I43+I44+I45+I46-0, 0)</f>
        <v>0</v>
      </c>
      <c r="Y48">
        <f>IF(Source!BI28=2,I40+I41+I43+I44+I45+I46-0, 0)</f>
        <v>4615.6099999999997</v>
      </c>
      <c r="Z48">
        <f>IF(Source!BI28=3,I40+I41+I43+I44+I45+I46-0, 0)</f>
        <v>0</v>
      </c>
      <c r="AA48">
        <f>IF(Source!BI28=4,I40+I41+I43+I44+I45+I46,0)</f>
        <v>0</v>
      </c>
    </row>
    <row r="51" spans="1:27" ht="15" x14ac:dyDescent="0.25">
      <c r="A51" s="56" t="str">
        <f>CONCATENATE("Итого по разделу: ",IF(Source!G30&lt;&gt;"Новый раздел", Source!G30, ""))</f>
        <v>Итого по разделу: Монтажные работы</v>
      </c>
      <c r="B51" s="56"/>
      <c r="C51" s="56"/>
      <c r="D51" s="56"/>
      <c r="E51" s="56"/>
      <c r="F51" s="56"/>
      <c r="G51" s="56"/>
      <c r="H51" s="46">
        <f>SUM(O38:O50)</f>
        <v>4615.6099999999997</v>
      </c>
      <c r="I51" s="55"/>
      <c r="J51" s="46">
        <f>SUM(P38:P50)</f>
        <v>81033.83</v>
      </c>
      <c r="K51" s="55"/>
    </row>
    <row r="52" spans="1:27" hidden="1" x14ac:dyDescent="0.2">
      <c r="A52" t="s">
        <v>171</v>
      </c>
      <c r="H52">
        <f>SUM(AC38:AC51)</f>
        <v>0</v>
      </c>
      <c r="J52">
        <f>SUM(AD38:AD51)</f>
        <v>0</v>
      </c>
    </row>
    <row r="53" spans="1:27" hidden="1" x14ac:dyDescent="0.2">
      <c r="A53" t="s">
        <v>172</v>
      </c>
      <c r="H53">
        <f>SUM(AE38:AE52)</f>
        <v>0</v>
      </c>
      <c r="J53">
        <f>SUM(AF38:AF52)</f>
        <v>0</v>
      </c>
    </row>
    <row r="55" spans="1:27" ht="16.5" x14ac:dyDescent="0.25">
      <c r="A55" s="39" t="str">
        <f>CONCATENATE("Раздел: ",IF(Source!G60&lt;&gt;"Новый раздел", Source!G60, ""))</f>
        <v>Раздел: Оборудование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7" ht="54" x14ac:dyDescent="0.2">
      <c r="A56" s="57">
        <v>1</v>
      </c>
      <c r="B56" s="57" t="str">
        <f>Source!F64</f>
        <v>Прайс</v>
      </c>
      <c r="C56" s="57" t="s">
        <v>173</v>
      </c>
      <c r="D56" s="58" t="str">
        <f>Source!H64</f>
        <v>шт.</v>
      </c>
      <c r="E56" s="59">
        <f>Source!I64</f>
        <v>2</v>
      </c>
      <c r="F56" s="60">
        <f>Source!AL64</f>
        <v>105300.65999999999</v>
      </c>
      <c r="G56" s="61" t="str">
        <f>Source!DD64</f>
        <v/>
      </c>
      <c r="H56" s="59">
        <f>Source!AW64</f>
        <v>1</v>
      </c>
      <c r="I56" s="60">
        <f>ROUND((ROUND((Source!AC64*Source!AW64*Source!I64),2)),2)</f>
        <v>210601.32</v>
      </c>
      <c r="J56" s="59">
        <f>IF(Source!BC64&lt;&gt; 0, Source!BC64, 1)</f>
        <v>5.14</v>
      </c>
      <c r="K56" s="60">
        <f>Source!P64</f>
        <v>1082490.78</v>
      </c>
      <c r="Q56">
        <f>ROUND((Source!DN64/100)*ROUND((ROUND((Source!AF64*Source!AV64*Source!I64),2)),2), 2)</f>
        <v>0</v>
      </c>
      <c r="R56">
        <f>Source!X64</f>
        <v>0</v>
      </c>
      <c r="S56">
        <f>ROUND((Source!DO64/100)*ROUND((ROUND((Source!AF64*Source!AV64*Source!I64),2)),2), 2)</f>
        <v>0</v>
      </c>
      <c r="T56">
        <f>Source!Y64</f>
        <v>0</v>
      </c>
      <c r="U56">
        <f>ROUND((175/100)*ROUND((ROUND((Source!AE64*Source!AV64*Source!I64),2)),2), 2)</f>
        <v>0</v>
      </c>
      <c r="V56">
        <f>ROUND((160/100)*ROUND(ROUND((ROUND((Source!AE64*Source!AV64*Source!I64),2)*Source!BS64),2), 2), 2)</f>
        <v>0</v>
      </c>
    </row>
    <row r="57" spans="1:27" ht="15" x14ac:dyDescent="0.25">
      <c r="A57" s="62"/>
      <c r="B57" s="62"/>
      <c r="C57" s="63" t="s">
        <v>170</v>
      </c>
      <c r="D57" s="62"/>
      <c r="E57" s="62"/>
      <c r="F57" s="62"/>
      <c r="G57" s="62"/>
      <c r="H57" s="64">
        <f>I56</f>
        <v>210601.32</v>
      </c>
      <c r="I57" s="64"/>
      <c r="J57" s="64">
        <f>K56</f>
        <v>1082490.78</v>
      </c>
      <c r="K57" s="64"/>
      <c r="O57" s="45">
        <f>I56</f>
        <v>210601.32</v>
      </c>
      <c r="P57" s="45">
        <f>K56</f>
        <v>1082490.78</v>
      </c>
      <c r="X57">
        <f>IF(Source!BI64&lt;=1,I56-0, 0)</f>
        <v>0</v>
      </c>
      <c r="Y57">
        <f>IF(Source!BI64=2,I56-0, 0)</f>
        <v>0</v>
      </c>
      <c r="Z57">
        <f>IF(Source!BI64=3,I56-0, 0)</f>
        <v>210601.32</v>
      </c>
      <c r="AA57">
        <f>IF(Source!BI64=4,I56,0)</f>
        <v>0</v>
      </c>
    </row>
    <row r="60" spans="1:27" ht="15" x14ac:dyDescent="0.25">
      <c r="A60" s="56" t="str">
        <f>CONCATENATE("Итого по разделу: ",IF(Source!G66&lt;&gt;"Новый раздел", Source!G66, ""))</f>
        <v>Итого по разделу: Оборудование</v>
      </c>
      <c r="B60" s="56"/>
      <c r="C60" s="56"/>
      <c r="D60" s="56"/>
      <c r="E60" s="56"/>
      <c r="F60" s="56"/>
      <c r="G60" s="56"/>
      <c r="H60" s="46">
        <f>SUM(O55:O59)</f>
        <v>210601.32</v>
      </c>
      <c r="I60" s="55"/>
      <c r="J60" s="46">
        <f>SUM(P55:P59)</f>
        <v>1082490.78</v>
      </c>
      <c r="K60" s="55"/>
    </row>
    <row r="61" spans="1:27" hidden="1" x14ac:dyDescent="0.2">
      <c r="A61" t="s">
        <v>171</v>
      </c>
      <c r="H61">
        <f>SUM(AC55:AC60)</f>
        <v>0</v>
      </c>
      <c r="J61">
        <f>SUM(AD55:AD60)</f>
        <v>0</v>
      </c>
    </row>
    <row r="62" spans="1:27" hidden="1" x14ac:dyDescent="0.2">
      <c r="A62" t="s">
        <v>172</v>
      </c>
      <c r="H62">
        <f>SUM(AE55:AE61)</f>
        <v>0</v>
      </c>
      <c r="J62">
        <f>SUM(AF55:AF61)</f>
        <v>0</v>
      </c>
    </row>
    <row r="64" spans="1:27" ht="16.5" x14ac:dyDescent="0.25">
      <c r="A64" s="39" t="str">
        <f>CONCATENATE("Раздел: ",IF(Source!G96&lt;&gt;"Новый раздел", Source!G96, ""))</f>
        <v>Раздел: Пусконаладочные работы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28" ht="103.5" x14ac:dyDescent="0.2">
      <c r="A65" s="40">
        <v>1</v>
      </c>
      <c r="B65" s="40" t="s">
        <v>174</v>
      </c>
      <c r="C65" s="40" t="s">
        <v>92</v>
      </c>
      <c r="D65" s="41" t="str">
        <f>Source!H100</f>
        <v>1  ШТ.</v>
      </c>
      <c r="E65" s="10">
        <f>Source!I100</f>
        <v>2</v>
      </c>
      <c r="F65" s="43"/>
      <c r="G65" s="42"/>
      <c r="H65" s="10"/>
      <c r="I65" s="43"/>
      <c r="J65" s="10"/>
      <c r="K65" s="43"/>
      <c r="Q65">
        <f>ROUND((Source!DN100/100)*ROUND((ROUND((Source!AF100*Source!AV100*Source!I100),2)),2), 2)</f>
        <v>273.17</v>
      </c>
      <c r="R65">
        <f>Source!X100</f>
        <v>6644.28</v>
      </c>
      <c r="S65">
        <f>ROUND((Source!DO100/100)*ROUND((ROUND((Source!AF100*Source!AV100*Source!I100),2)),2), 2)</f>
        <v>254.96</v>
      </c>
      <c r="T65">
        <f>Source!Y100</f>
        <v>3891.65</v>
      </c>
      <c r="U65">
        <f>ROUND((175/100)*ROUND((ROUND((Source!AE100*Source!AV100*Source!I100),2)),2), 2)</f>
        <v>0</v>
      </c>
      <c r="V65">
        <f>ROUND((160/100)*ROUND(ROUND((ROUND((Source!AE100*Source!AV100*Source!I100),2)*Source!BS100),2), 2), 2)</f>
        <v>0</v>
      </c>
    </row>
    <row r="66" spans="1:28" ht="28.5" x14ac:dyDescent="0.2">
      <c r="A66" s="40"/>
      <c r="B66" s="40"/>
      <c r="C66" s="40" t="s">
        <v>160</v>
      </c>
      <c r="D66" s="41"/>
      <c r="E66" s="10"/>
      <c r="F66" s="43">
        <f>Source!AO100</f>
        <v>175.11</v>
      </c>
      <c r="G66" s="42" t="str">
        <f>Source!DG100</f>
        <v>)*0,8)*1,3</v>
      </c>
      <c r="H66" s="10">
        <f>Source!AV100</f>
        <v>1</v>
      </c>
      <c r="I66" s="43">
        <f>ROUND((ROUND((Source!AF100*Source!AV100*Source!I100),2)),2)</f>
        <v>364.23</v>
      </c>
      <c r="J66" s="10">
        <f>IF(Source!BA100&lt;&gt; 0, Source!BA100, 1)</f>
        <v>26.06</v>
      </c>
      <c r="K66" s="43">
        <f>Source!S100</f>
        <v>9491.83</v>
      </c>
      <c r="W66">
        <f>I66</f>
        <v>364.23</v>
      </c>
    </row>
    <row r="67" spans="1:28" ht="14.25" x14ac:dyDescent="0.2">
      <c r="A67" s="40"/>
      <c r="B67" s="40"/>
      <c r="C67" s="40" t="s">
        <v>164</v>
      </c>
      <c r="D67" s="41" t="s">
        <v>165</v>
      </c>
      <c r="E67" s="10">
        <f>Source!DN100</f>
        <v>75</v>
      </c>
      <c r="F67" s="43"/>
      <c r="G67" s="42"/>
      <c r="H67" s="10"/>
      <c r="I67" s="43">
        <f>SUM(Q65:Q66)</f>
        <v>273.17</v>
      </c>
      <c r="J67" s="10">
        <f>Source!BZ100</f>
        <v>70</v>
      </c>
      <c r="K67" s="43">
        <f>SUM(R65:R66)</f>
        <v>6644.28</v>
      </c>
    </row>
    <row r="68" spans="1:28" ht="14.25" x14ac:dyDescent="0.2">
      <c r="A68" s="40"/>
      <c r="B68" s="40"/>
      <c r="C68" s="40" t="s">
        <v>166</v>
      </c>
      <c r="D68" s="41" t="s">
        <v>165</v>
      </c>
      <c r="E68" s="10">
        <f>Source!DO100</f>
        <v>70</v>
      </c>
      <c r="F68" s="43"/>
      <c r="G68" s="42"/>
      <c r="H68" s="10"/>
      <c r="I68" s="43">
        <f>SUM(S65:S67)</f>
        <v>254.96</v>
      </c>
      <c r="J68" s="10">
        <f>Source!CA100</f>
        <v>41</v>
      </c>
      <c r="K68" s="43">
        <f>SUM(T65:T67)</f>
        <v>3891.65</v>
      </c>
    </row>
    <row r="69" spans="1:28" ht="28.5" x14ac:dyDescent="0.2">
      <c r="A69" s="47"/>
      <c r="B69" s="47"/>
      <c r="C69" s="47" t="s">
        <v>168</v>
      </c>
      <c r="D69" s="48" t="s">
        <v>169</v>
      </c>
      <c r="E69" s="49">
        <f>Source!AQ100</f>
        <v>11</v>
      </c>
      <c r="F69" s="50"/>
      <c r="G69" s="51" t="str">
        <f>Source!DI100</f>
        <v>)*0,8)*1,3</v>
      </c>
      <c r="H69" s="49">
        <f>Source!AV100</f>
        <v>1</v>
      </c>
      <c r="I69" s="50">
        <f>Source!U100</f>
        <v>22.880000000000003</v>
      </c>
      <c r="J69" s="49"/>
      <c r="K69" s="50"/>
      <c r="AB69" s="45">
        <f>I69</f>
        <v>22.880000000000003</v>
      </c>
    </row>
    <row r="70" spans="1:28" ht="15" x14ac:dyDescent="0.25">
      <c r="A70" s="52"/>
      <c r="B70" s="52"/>
      <c r="C70" s="53" t="s">
        <v>170</v>
      </c>
      <c r="D70" s="52"/>
      <c r="E70" s="52"/>
      <c r="F70" s="52"/>
      <c r="G70" s="52"/>
      <c r="H70" s="54">
        <f>I66+I67+I68</f>
        <v>892.36000000000013</v>
      </c>
      <c r="I70" s="54"/>
      <c r="J70" s="54">
        <f>K66+K67+K68</f>
        <v>20027.760000000002</v>
      </c>
      <c r="K70" s="54"/>
      <c r="O70" s="45">
        <f>I66+I67+I68</f>
        <v>892.36000000000013</v>
      </c>
      <c r="P70" s="45">
        <f>K66+K67+K68</f>
        <v>20027.760000000002</v>
      </c>
      <c r="X70">
        <f>IF(Source!BI100&lt;=1,I66+I67+I68-0, 0)</f>
        <v>0</v>
      </c>
      <c r="Y70">
        <f>IF(Source!BI100=2,I66+I67+I68-0, 0)</f>
        <v>0</v>
      </c>
      <c r="Z70">
        <f>IF(Source!BI100=3,I66+I67+I68-0, 0)</f>
        <v>0</v>
      </c>
      <c r="AA70">
        <f>IF(Source!BI100=4,I66+I67+I68,0)</f>
        <v>892.36000000000013</v>
      </c>
    </row>
    <row r="72" spans="1:28" ht="103.5" x14ac:dyDescent="0.2">
      <c r="A72" s="40">
        <v>2</v>
      </c>
      <c r="B72" s="40" t="s">
        <v>175</v>
      </c>
      <c r="C72" s="40" t="s">
        <v>100</v>
      </c>
      <c r="D72" s="41" t="str">
        <f>Source!H101</f>
        <v>1 ТОЧКА</v>
      </c>
      <c r="E72" s="10">
        <f>Source!I101</f>
        <v>2</v>
      </c>
      <c r="F72" s="43"/>
      <c r="G72" s="42"/>
      <c r="H72" s="10"/>
      <c r="I72" s="43"/>
      <c r="J72" s="10"/>
      <c r="K72" s="43"/>
      <c r="Q72">
        <f>ROUND((Source!DN101/100)*ROUND((ROUND((Source!AF101*Source!AV101*Source!I101),2)),2), 2)</f>
        <v>3.7</v>
      </c>
      <c r="R72">
        <f>Source!X101</f>
        <v>89.94</v>
      </c>
      <c r="S72">
        <f>ROUND((Source!DO101/100)*ROUND((ROUND((Source!AF101*Source!AV101*Source!I101),2)),2), 2)</f>
        <v>3.45</v>
      </c>
      <c r="T72">
        <f>Source!Y101</f>
        <v>52.68</v>
      </c>
      <c r="U72">
        <f>ROUND((175/100)*ROUND((ROUND((Source!AE101*Source!AV101*Source!I101),2)),2), 2)</f>
        <v>0</v>
      </c>
      <c r="V72">
        <f>ROUND((160/100)*ROUND(ROUND((ROUND((Source!AE101*Source!AV101*Source!I101),2)*Source!BS101),2), 2), 2)</f>
        <v>0</v>
      </c>
    </row>
    <row r="73" spans="1:28" ht="28.5" x14ac:dyDescent="0.2">
      <c r="A73" s="40"/>
      <c r="B73" s="40"/>
      <c r="C73" s="40" t="s">
        <v>160</v>
      </c>
      <c r="D73" s="41"/>
      <c r="E73" s="10"/>
      <c r="F73" s="43">
        <f>Source!AO101</f>
        <v>2.37</v>
      </c>
      <c r="G73" s="42" t="str">
        <f>Source!DG101</f>
        <v>)*0,8)*1,3</v>
      </c>
      <c r="H73" s="10">
        <f>Source!AV101</f>
        <v>1</v>
      </c>
      <c r="I73" s="43">
        <f>ROUND((ROUND((Source!AF101*Source!AV101*Source!I101),2)),2)</f>
        <v>4.93</v>
      </c>
      <c r="J73" s="10">
        <f>IF(Source!BA101&lt;&gt; 0, Source!BA101, 1)</f>
        <v>26.06</v>
      </c>
      <c r="K73" s="43">
        <f>Source!S101</f>
        <v>128.47999999999999</v>
      </c>
      <c r="W73">
        <f>I73</f>
        <v>4.93</v>
      </c>
    </row>
    <row r="74" spans="1:28" ht="14.25" x14ac:dyDescent="0.2">
      <c r="A74" s="40"/>
      <c r="B74" s="40"/>
      <c r="C74" s="40" t="s">
        <v>164</v>
      </c>
      <c r="D74" s="41" t="s">
        <v>165</v>
      </c>
      <c r="E74" s="10">
        <f>Source!DN101</f>
        <v>75</v>
      </c>
      <c r="F74" s="43"/>
      <c r="G74" s="42"/>
      <c r="H74" s="10"/>
      <c r="I74" s="43">
        <f>SUM(Q72:Q73)</f>
        <v>3.7</v>
      </c>
      <c r="J74" s="10">
        <f>Source!BZ101</f>
        <v>70</v>
      </c>
      <c r="K74" s="43">
        <f>SUM(R72:R73)</f>
        <v>89.94</v>
      </c>
    </row>
    <row r="75" spans="1:28" ht="14.25" x14ac:dyDescent="0.2">
      <c r="A75" s="40"/>
      <c r="B75" s="40"/>
      <c r="C75" s="40" t="s">
        <v>166</v>
      </c>
      <c r="D75" s="41" t="s">
        <v>165</v>
      </c>
      <c r="E75" s="10">
        <f>Source!DO101</f>
        <v>70</v>
      </c>
      <c r="F75" s="43"/>
      <c r="G75" s="42"/>
      <c r="H75" s="10"/>
      <c r="I75" s="43">
        <f>SUM(S72:S74)</f>
        <v>3.45</v>
      </c>
      <c r="J75" s="10">
        <f>Source!CA101</f>
        <v>41</v>
      </c>
      <c r="K75" s="43">
        <f>SUM(T72:T74)</f>
        <v>52.68</v>
      </c>
    </row>
    <row r="76" spans="1:28" ht="28.5" x14ac:dyDescent="0.2">
      <c r="A76" s="47"/>
      <c r="B76" s="47"/>
      <c r="C76" s="47" t="s">
        <v>168</v>
      </c>
      <c r="D76" s="48" t="s">
        <v>169</v>
      </c>
      <c r="E76" s="49">
        <f>Source!AQ101</f>
        <v>0.15</v>
      </c>
      <c r="F76" s="50"/>
      <c r="G76" s="51" t="str">
        <f>Source!DI101</f>
        <v>)*0,8)*1,3</v>
      </c>
      <c r="H76" s="49">
        <f>Source!AV101</f>
        <v>1</v>
      </c>
      <c r="I76" s="50">
        <f>Source!U101</f>
        <v>0.312</v>
      </c>
      <c r="J76" s="49"/>
      <c r="K76" s="50"/>
      <c r="AB76" s="45">
        <f>I76</f>
        <v>0.312</v>
      </c>
    </row>
    <row r="77" spans="1:28" ht="15" x14ac:dyDescent="0.25">
      <c r="A77" s="52"/>
      <c r="B77" s="52"/>
      <c r="C77" s="53" t="s">
        <v>170</v>
      </c>
      <c r="D77" s="52"/>
      <c r="E77" s="52"/>
      <c r="F77" s="52"/>
      <c r="G77" s="52"/>
      <c r="H77" s="54">
        <f>I73+I74+I75</f>
        <v>12.079999999999998</v>
      </c>
      <c r="I77" s="54"/>
      <c r="J77" s="54">
        <f>K73+K74+K75</f>
        <v>271.09999999999997</v>
      </c>
      <c r="K77" s="54"/>
      <c r="O77" s="45">
        <f>I73+I74+I75</f>
        <v>12.079999999999998</v>
      </c>
      <c r="P77" s="45">
        <f>K73+K74+K75</f>
        <v>271.09999999999997</v>
      </c>
      <c r="X77">
        <f>IF(Source!BI101&lt;=1,I73+I74+I75-0, 0)</f>
        <v>0</v>
      </c>
      <c r="Y77">
        <f>IF(Source!BI101=2,I73+I74+I75-0, 0)</f>
        <v>0</v>
      </c>
      <c r="Z77">
        <f>IF(Source!BI101=3,I73+I74+I75-0, 0)</f>
        <v>0</v>
      </c>
      <c r="AA77">
        <f>IF(Source!BI101=4,I73+I74+I75,0)</f>
        <v>12.079999999999998</v>
      </c>
    </row>
    <row r="79" spans="1:28" ht="103.5" x14ac:dyDescent="0.2">
      <c r="A79" s="40">
        <v>3</v>
      </c>
      <c r="B79" s="40" t="s">
        <v>176</v>
      </c>
      <c r="C79" s="40" t="s">
        <v>104</v>
      </c>
      <c r="D79" s="41" t="str">
        <f>Source!H102</f>
        <v>1 фазировка</v>
      </c>
      <c r="E79" s="10">
        <f>Source!I102</f>
        <v>12</v>
      </c>
      <c r="F79" s="43"/>
      <c r="G79" s="42"/>
      <c r="H79" s="10"/>
      <c r="I79" s="43"/>
      <c r="J79" s="10"/>
      <c r="K79" s="43"/>
      <c r="Q79">
        <f>ROUND((Source!DN102/100)*ROUND((ROUND((Source!AF102*Source!AV102*Source!I102),2)),2), 2)</f>
        <v>266.67</v>
      </c>
      <c r="R79">
        <f>Source!X102</f>
        <v>6486.12</v>
      </c>
      <c r="S79">
        <f>ROUND((Source!DO102/100)*ROUND((ROUND((Source!AF102*Source!AV102*Source!I102),2)),2), 2)</f>
        <v>248.89</v>
      </c>
      <c r="T79">
        <f>Source!Y102</f>
        <v>3799.01</v>
      </c>
      <c r="U79">
        <f>ROUND((175/100)*ROUND((ROUND((Source!AE102*Source!AV102*Source!I102),2)),2), 2)</f>
        <v>0</v>
      </c>
      <c r="V79">
        <f>ROUND((160/100)*ROUND(ROUND((ROUND((Source!AE102*Source!AV102*Source!I102),2)*Source!BS102),2), 2), 2)</f>
        <v>0</v>
      </c>
    </row>
    <row r="80" spans="1:28" ht="28.5" x14ac:dyDescent="0.2">
      <c r="A80" s="40"/>
      <c r="B80" s="40"/>
      <c r="C80" s="40" t="s">
        <v>160</v>
      </c>
      <c r="D80" s="41"/>
      <c r="E80" s="10"/>
      <c r="F80" s="43">
        <f>Source!AO102</f>
        <v>28.49</v>
      </c>
      <c r="G80" s="42" t="str">
        <f>Source!DG102</f>
        <v>)*0,8)*1,3</v>
      </c>
      <c r="H80" s="10">
        <f>Source!AV102</f>
        <v>1</v>
      </c>
      <c r="I80" s="43">
        <f>ROUND((ROUND((Source!AF102*Source!AV102*Source!I102),2)),2)</f>
        <v>355.56</v>
      </c>
      <c r="J80" s="10">
        <f>IF(Source!BA102&lt;&gt; 0, Source!BA102, 1)</f>
        <v>26.06</v>
      </c>
      <c r="K80" s="43">
        <f>Source!S102</f>
        <v>9265.89</v>
      </c>
      <c r="W80">
        <f>I80</f>
        <v>355.56</v>
      </c>
    </row>
    <row r="81" spans="1:28" ht="14.25" x14ac:dyDescent="0.2">
      <c r="A81" s="40"/>
      <c r="B81" s="40"/>
      <c r="C81" s="40" t="s">
        <v>164</v>
      </c>
      <c r="D81" s="41" t="s">
        <v>165</v>
      </c>
      <c r="E81" s="10">
        <f>Source!DN102</f>
        <v>75</v>
      </c>
      <c r="F81" s="43"/>
      <c r="G81" s="42"/>
      <c r="H81" s="10"/>
      <c r="I81" s="43">
        <f>SUM(Q79:Q80)</f>
        <v>266.67</v>
      </c>
      <c r="J81" s="10">
        <f>Source!BZ102</f>
        <v>70</v>
      </c>
      <c r="K81" s="43">
        <f>SUM(R79:R80)</f>
        <v>6486.12</v>
      </c>
    </row>
    <row r="82" spans="1:28" ht="14.25" x14ac:dyDescent="0.2">
      <c r="A82" s="40"/>
      <c r="B82" s="40"/>
      <c r="C82" s="40" t="s">
        <v>166</v>
      </c>
      <c r="D82" s="41" t="s">
        <v>165</v>
      </c>
      <c r="E82" s="10">
        <f>Source!DO102</f>
        <v>70</v>
      </c>
      <c r="F82" s="43"/>
      <c r="G82" s="42"/>
      <c r="H82" s="10"/>
      <c r="I82" s="43">
        <f>SUM(S79:S81)</f>
        <v>248.89</v>
      </c>
      <c r="J82" s="10">
        <f>Source!CA102</f>
        <v>41</v>
      </c>
      <c r="K82" s="43">
        <f>SUM(T79:T81)</f>
        <v>3799.01</v>
      </c>
    </row>
    <row r="83" spans="1:28" ht="28.5" x14ac:dyDescent="0.2">
      <c r="A83" s="47"/>
      <c r="B83" s="47"/>
      <c r="C83" s="47" t="s">
        <v>168</v>
      </c>
      <c r="D83" s="48" t="s">
        <v>169</v>
      </c>
      <c r="E83" s="49">
        <f>Source!AQ102</f>
        <v>1.8</v>
      </c>
      <c r="F83" s="50"/>
      <c r="G83" s="51" t="str">
        <f>Source!DI102</f>
        <v>)*0,8)*1,3</v>
      </c>
      <c r="H83" s="49">
        <f>Source!AV102</f>
        <v>1</v>
      </c>
      <c r="I83" s="50">
        <f>Source!U102</f>
        <v>22.464000000000006</v>
      </c>
      <c r="J83" s="49"/>
      <c r="K83" s="50"/>
      <c r="AB83" s="45">
        <f>I83</f>
        <v>22.464000000000006</v>
      </c>
    </row>
    <row r="84" spans="1:28" ht="15" x14ac:dyDescent="0.25">
      <c r="A84" s="52"/>
      <c r="B84" s="52"/>
      <c r="C84" s="53" t="s">
        <v>170</v>
      </c>
      <c r="D84" s="52"/>
      <c r="E84" s="52"/>
      <c r="F84" s="52"/>
      <c r="G84" s="52"/>
      <c r="H84" s="54">
        <f>I80+I81+I82</f>
        <v>871.12</v>
      </c>
      <c r="I84" s="54"/>
      <c r="J84" s="54">
        <f>K80+K81+K82</f>
        <v>19551.019999999997</v>
      </c>
      <c r="K84" s="54"/>
      <c r="O84" s="45">
        <f>I80+I81+I82</f>
        <v>871.12</v>
      </c>
      <c r="P84" s="45">
        <f>K80+K81+K82</f>
        <v>19551.019999999997</v>
      </c>
      <c r="X84">
        <f>IF(Source!BI102&lt;=1,I80+I81+I82-0, 0)</f>
        <v>0</v>
      </c>
      <c r="Y84">
        <f>IF(Source!BI102=2,I80+I81+I82-0, 0)</f>
        <v>0</v>
      </c>
      <c r="Z84">
        <f>IF(Source!BI102=3,I80+I81+I82-0, 0)</f>
        <v>0</v>
      </c>
      <c r="AA84">
        <f>IF(Source!BI102=4,I80+I81+I82,0)</f>
        <v>871.12</v>
      </c>
    </row>
    <row r="86" spans="1:28" ht="103.5" x14ac:dyDescent="0.2">
      <c r="A86" s="40">
        <v>4</v>
      </c>
      <c r="B86" s="40" t="s">
        <v>177</v>
      </c>
      <c r="C86" s="40" t="s">
        <v>109</v>
      </c>
      <c r="D86" s="41" t="str">
        <f>Source!H103</f>
        <v>1 измерение</v>
      </c>
      <c r="E86" s="10">
        <f>Source!I103</f>
        <v>4</v>
      </c>
      <c r="F86" s="43"/>
      <c r="G86" s="42"/>
      <c r="H86" s="10"/>
      <c r="I86" s="43"/>
      <c r="J86" s="10"/>
      <c r="K86" s="43"/>
      <c r="Q86">
        <f>ROUND((Source!DN103/100)*ROUND((ROUND((Source!AF103*Source!AV103*Source!I103),2)),2), 2)</f>
        <v>88.89</v>
      </c>
      <c r="R86">
        <f>Source!X103</f>
        <v>2162.04</v>
      </c>
      <c r="S86">
        <f>ROUND((Source!DO103/100)*ROUND((ROUND((Source!AF103*Source!AV103*Source!I103),2)),2), 2)</f>
        <v>82.96</v>
      </c>
      <c r="T86">
        <f>Source!Y103</f>
        <v>1266.3399999999999</v>
      </c>
      <c r="U86">
        <f>ROUND((175/100)*ROUND((ROUND((Source!AE103*Source!AV103*Source!I103),2)),2), 2)</f>
        <v>0</v>
      </c>
      <c r="V86">
        <f>ROUND((160/100)*ROUND(ROUND((ROUND((Source!AE103*Source!AV103*Source!I103),2)*Source!BS103),2), 2), 2)</f>
        <v>0</v>
      </c>
    </row>
    <row r="87" spans="1:28" ht="28.5" x14ac:dyDescent="0.2">
      <c r="A87" s="40"/>
      <c r="B87" s="40"/>
      <c r="C87" s="40" t="s">
        <v>160</v>
      </c>
      <c r="D87" s="41"/>
      <c r="E87" s="10"/>
      <c r="F87" s="43">
        <f>Source!AO103</f>
        <v>28.49</v>
      </c>
      <c r="G87" s="42" t="str">
        <f>Source!DG103</f>
        <v>)*0,8)*1,3</v>
      </c>
      <c r="H87" s="10">
        <f>Source!AV103</f>
        <v>1</v>
      </c>
      <c r="I87" s="43">
        <f>ROUND((ROUND((Source!AF103*Source!AV103*Source!I103),2)),2)</f>
        <v>118.52</v>
      </c>
      <c r="J87" s="10">
        <f>IF(Source!BA103&lt;&gt; 0, Source!BA103, 1)</f>
        <v>26.06</v>
      </c>
      <c r="K87" s="43">
        <f>Source!S103</f>
        <v>3088.63</v>
      </c>
      <c r="W87">
        <f>I87</f>
        <v>118.52</v>
      </c>
    </row>
    <row r="88" spans="1:28" ht="14.25" x14ac:dyDescent="0.2">
      <c r="A88" s="40"/>
      <c r="B88" s="40"/>
      <c r="C88" s="40" t="s">
        <v>164</v>
      </c>
      <c r="D88" s="41" t="s">
        <v>165</v>
      </c>
      <c r="E88" s="10">
        <f>Source!DN103</f>
        <v>75</v>
      </c>
      <c r="F88" s="43"/>
      <c r="G88" s="42"/>
      <c r="H88" s="10"/>
      <c r="I88" s="43">
        <f>SUM(Q86:Q87)</f>
        <v>88.89</v>
      </c>
      <c r="J88" s="10">
        <f>Source!BZ103</f>
        <v>70</v>
      </c>
      <c r="K88" s="43">
        <f>SUM(R86:R87)</f>
        <v>2162.04</v>
      </c>
    </row>
    <row r="89" spans="1:28" ht="14.25" x14ac:dyDescent="0.2">
      <c r="A89" s="40"/>
      <c r="B89" s="40"/>
      <c r="C89" s="40" t="s">
        <v>166</v>
      </c>
      <c r="D89" s="41" t="s">
        <v>165</v>
      </c>
      <c r="E89" s="10">
        <f>Source!DO103</f>
        <v>70</v>
      </c>
      <c r="F89" s="43"/>
      <c r="G89" s="42"/>
      <c r="H89" s="10"/>
      <c r="I89" s="43">
        <f>SUM(S86:S88)</f>
        <v>82.96</v>
      </c>
      <c r="J89" s="10">
        <f>Source!CA103</f>
        <v>41</v>
      </c>
      <c r="K89" s="43">
        <f>SUM(T86:T88)</f>
        <v>1266.3399999999999</v>
      </c>
    </row>
    <row r="90" spans="1:28" ht="28.5" x14ac:dyDescent="0.2">
      <c r="A90" s="47"/>
      <c r="B90" s="47"/>
      <c r="C90" s="47" t="s">
        <v>168</v>
      </c>
      <c r="D90" s="48" t="s">
        <v>169</v>
      </c>
      <c r="E90" s="49">
        <f>Source!AQ103</f>
        <v>1.8</v>
      </c>
      <c r="F90" s="50"/>
      <c r="G90" s="51" t="str">
        <f>Source!DI103</f>
        <v>)*0,8)*1,3</v>
      </c>
      <c r="H90" s="49">
        <f>Source!AV103</f>
        <v>1</v>
      </c>
      <c r="I90" s="50">
        <f>Source!U103</f>
        <v>7.4880000000000013</v>
      </c>
      <c r="J90" s="49"/>
      <c r="K90" s="50"/>
      <c r="AB90" s="45">
        <f>I90</f>
        <v>7.4880000000000013</v>
      </c>
    </row>
    <row r="91" spans="1:28" ht="15" x14ac:dyDescent="0.25">
      <c r="A91" s="52"/>
      <c r="B91" s="52"/>
      <c r="C91" s="53" t="s">
        <v>170</v>
      </c>
      <c r="D91" s="52"/>
      <c r="E91" s="52"/>
      <c r="F91" s="52"/>
      <c r="G91" s="52"/>
      <c r="H91" s="54">
        <f>I87+I88+I89</f>
        <v>290.37</v>
      </c>
      <c r="I91" s="54"/>
      <c r="J91" s="54">
        <f>K87+K88+K89</f>
        <v>6517.01</v>
      </c>
      <c r="K91" s="54"/>
      <c r="O91" s="45">
        <f>I87+I88+I89</f>
        <v>290.37</v>
      </c>
      <c r="P91" s="45">
        <f>K87+K88+K89</f>
        <v>6517.01</v>
      </c>
      <c r="X91">
        <f>IF(Source!BI103&lt;=1,I87+I88+I89-0, 0)</f>
        <v>0</v>
      </c>
      <c r="Y91">
        <f>IF(Source!BI103=2,I87+I88+I89-0, 0)</f>
        <v>0</v>
      </c>
      <c r="Z91">
        <f>IF(Source!BI103=3,I87+I88+I89-0, 0)</f>
        <v>0</v>
      </c>
      <c r="AA91">
        <f>IF(Source!BI103=4,I87+I88+I89,0)</f>
        <v>290.37</v>
      </c>
    </row>
    <row r="93" spans="1:28" ht="103.5" x14ac:dyDescent="0.2">
      <c r="A93" s="40">
        <v>5</v>
      </c>
      <c r="B93" s="40" t="s">
        <v>178</v>
      </c>
      <c r="C93" s="40" t="s">
        <v>114</v>
      </c>
      <c r="D93" s="41" t="str">
        <f>Source!H104</f>
        <v>1 испытание</v>
      </c>
      <c r="E93" s="10">
        <f>Source!I104</f>
        <v>12</v>
      </c>
      <c r="F93" s="43"/>
      <c r="G93" s="42"/>
      <c r="H93" s="10"/>
      <c r="I93" s="43"/>
      <c r="J93" s="10"/>
      <c r="K93" s="43"/>
      <c r="Q93">
        <f>ROUND((Source!DN104/100)*ROUND((ROUND((Source!AF104*Source!AV104*Source!I104),2)),2), 2)</f>
        <v>428.03</v>
      </c>
      <c r="R93">
        <f>Source!X104</f>
        <v>10410.89</v>
      </c>
      <c r="S93">
        <f>ROUND((Source!DO104/100)*ROUND((ROUND((Source!AF104*Source!AV104*Source!I104),2)),2), 2)</f>
        <v>399.5</v>
      </c>
      <c r="T93">
        <f>Source!Y104</f>
        <v>6097.81</v>
      </c>
      <c r="U93">
        <f>ROUND((175/100)*ROUND((ROUND((Source!AE104*Source!AV104*Source!I104),2)),2), 2)</f>
        <v>0</v>
      </c>
      <c r="V93">
        <f>ROUND((160/100)*ROUND(ROUND((ROUND((Source!AE104*Source!AV104*Source!I104),2)*Source!BS104),2), 2), 2)</f>
        <v>0</v>
      </c>
    </row>
    <row r="94" spans="1:28" ht="28.5" x14ac:dyDescent="0.2">
      <c r="A94" s="40"/>
      <c r="B94" s="40"/>
      <c r="C94" s="40" t="s">
        <v>160</v>
      </c>
      <c r="D94" s="41"/>
      <c r="E94" s="10"/>
      <c r="F94" s="43">
        <f>Source!AO104</f>
        <v>45.73</v>
      </c>
      <c r="G94" s="42" t="str">
        <f>Source!DG104</f>
        <v>)*0,8)*1,3</v>
      </c>
      <c r="H94" s="10">
        <f>Source!AV104</f>
        <v>1</v>
      </c>
      <c r="I94" s="43">
        <f>ROUND((ROUND((Source!AF104*Source!AV104*Source!I104),2)),2)</f>
        <v>570.71</v>
      </c>
      <c r="J94" s="10">
        <f>IF(Source!BA104&lt;&gt; 0, Source!BA104, 1)</f>
        <v>26.06</v>
      </c>
      <c r="K94" s="43">
        <f>Source!S104</f>
        <v>14872.7</v>
      </c>
      <c r="W94">
        <f>I94</f>
        <v>570.71</v>
      </c>
    </row>
    <row r="95" spans="1:28" ht="14.25" x14ac:dyDescent="0.2">
      <c r="A95" s="40"/>
      <c r="B95" s="40"/>
      <c r="C95" s="40" t="s">
        <v>164</v>
      </c>
      <c r="D95" s="41" t="s">
        <v>165</v>
      </c>
      <c r="E95" s="10">
        <f>Source!DN104</f>
        <v>75</v>
      </c>
      <c r="F95" s="43"/>
      <c r="G95" s="42"/>
      <c r="H95" s="10"/>
      <c r="I95" s="43">
        <f>SUM(Q93:Q94)</f>
        <v>428.03</v>
      </c>
      <c r="J95" s="10">
        <f>Source!BZ104</f>
        <v>70</v>
      </c>
      <c r="K95" s="43">
        <f>SUM(R93:R94)</f>
        <v>10410.89</v>
      </c>
    </row>
    <row r="96" spans="1:28" ht="14.25" x14ac:dyDescent="0.2">
      <c r="A96" s="40"/>
      <c r="B96" s="40"/>
      <c r="C96" s="40" t="s">
        <v>166</v>
      </c>
      <c r="D96" s="41" t="s">
        <v>165</v>
      </c>
      <c r="E96" s="10">
        <f>Source!DO104</f>
        <v>70</v>
      </c>
      <c r="F96" s="43"/>
      <c r="G96" s="42"/>
      <c r="H96" s="10"/>
      <c r="I96" s="43">
        <f>SUM(S93:S95)</f>
        <v>399.5</v>
      </c>
      <c r="J96" s="10">
        <f>Source!CA104</f>
        <v>41</v>
      </c>
      <c r="K96" s="43">
        <f>SUM(T93:T95)</f>
        <v>6097.81</v>
      </c>
    </row>
    <row r="97" spans="1:28" ht="28.5" x14ac:dyDescent="0.2">
      <c r="A97" s="47"/>
      <c r="B97" s="47"/>
      <c r="C97" s="47" t="s">
        <v>168</v>
      </c>
      <c r="D97" s="48" t="s">
        <v>169</v>
      </c>
      <c r="E97" s="49">
        <f>Source!AQ104</f>
        <v>2.7</v>
      </c>
      <c r="F97" s="50"/>
      <c r="G97" s="51" t="str">
        <f>Source!DI104</f>
        <v>)*0,8)*1,3</v>
      </c>
      <c r="H97" s="49">
        <f>Source!AV104</f>
        <v>1</v>
      </c>
      <c r="I97" s="50">
        <f>Source!U104</f>
        <v>33.696000000000005</v>
      </c>
      <c r="J97" s="49"/>
      <c r="K97" s="50"/>
      <c r="AB97" s="45">
        <f>I97</f>
        <v>33.696000000000005</v>
      </c>
    </row>
    <row r="98" spans="1:28" ht="15" x14ac:dyDescent="0.25">
      <c r="A98" s="52"/>
      <c r="B98" s="52"/>
      <c r="C98" s="53" t="s">
        <v>170</v>
      </c>
      <c r="D98" s="52"/>
      <c r="E98" s="52"/>
      <c r="F98" s="52"/>
      <c r="G98" s="52"/>
      <c r="H98" s="54">
        <f>I94+I95+I96</f>
        <v>1398.24</v>
      </c>
      <c r="I98" s="54"/>
      <c r="J98" s="54">
        <f>K94+K95+K96</f>
        <v>31381.4</v>
      </c>
      <c r="K98" s="54"/>
      <c r="O98" s="45">
        <f>I94+I95+I96</f>
        <v>1398.24</v>
      </c>
      <c r="P98" s="45">
        <f>K94+K95+K96</f>
        <v>31381.4</v>
      </c>
      <c r="X98">
        <f>IF(Source!BI104&lt;=1,I94+I95+I96-0, 0)</f>
        <v>0</v>
      </c>
      <c r="Y98">
        <f>IF(Source!BI104=2,I94+I95+I96-0, 0)</f>
        <v>0</v>
      </c>
      <c r="Z98">
        <f>IF(Source!BI104=3,I94+I95+I96-0, 0)</f>
        <v>0</v>
      </c>
      <c r="AA98">
        <f>IF(Source!BI104=4,I94+I95+I96,0)</f>
        <v>1398.24</v>
      </c>
    </row>
    <row r="100" spans="1:28" ht="103.5" x14ac:dyDescent="0.2">
      <c r="A100" s="40">
        <v>6</v>
      </c>
      <c r="B100" s="40" t="s">
        <v>179</v>
      </c>
      <c r="C100" s="40" t="s">
        <v>119</v>
      </c>
      <c r="D100" s="41" t="str">
        <f>Source!H105</f>
        <v>1 испытание</v>
      </c>
      <c r="E100" s="10">
        <f>Source!I105</f>
        <v>12</v>
      </c>
      <c r="F100" s="43"/>
      <c r="G100" s="42"/>
      <c r="H100" s="10"/>
      <c r="I100" s="43"/>
      <c r="J100" s="10"/>
      <c r="K100" s="43"/>
      <c r="Q100">
        <f>ROUND((Source!DN105/100)*ROUND((ROUND((Source!AF105*Source!AV105*Source!I105),2)),2), 2)</f>
        <v>1138.83</v>
      </c>
      <c r="R100">
        <f>Source!X105</f>
        <v>27699.39</v>
      </c>
      <c r="S100">
        <f>ROUND((Source!DO105/100)*ROUND((ROUND((Source!AF105*Source!AV105*Source!I105),2)),2), 2)</f>
        <v>1062.9100000000001</v>
      </c>
      <c r="T100">
        <f>Source!Y105</f>
        <v>16223.93</v>
      </c>
      <c r="U100">
        <f>ROUND((175/100)*ROUND((ROUND((Source!AE105*Source!AV105*Source!I105),2)),2), 2)</f>
        <v>0</v>
      </c>
      <c r="V100">
        <f>ROUND((160/100)*ROUND(ROUND((ROUND((Source!AE105*Source!AV105*Source!I105),2)*Source!BS105),2), 2), 2)</f>
        <v>0</v>
      </c>
    </row>
    <row r="101" spans="1:28" ht="28.5" x14ac:dyDescent="0.2">
      <c r="A101" s="40"/>
      <c r="B101" s="40"/>
      <c r="C101" s="40" t="s">
        <v>160</v>
      </c>
      <c r="D101" s="41"/>
      <c r="E101" s="10"/>
      <c r="F101" s="43">
        <f>Source!AO105</f>
        <v>121.67</v>
      </c>
      <c r="G101" s="42" t="str">
        <f>Source!DG105</f>
        <v>)*0,8)*1,3</v>
      </c>
      <c r="H101" s="10">
        <f>Source!AV105</f>
        <v>1</v>
      </c>
      <c r="I101" s="43">
        <f>ROUND((ROUND((Source!AF105*Source!AV105*Source!I105),2)),2)</f>
        <v>1518.44</v>
      </c>
      <c r="J101" s="10">
        <f>IF(Source!BA105&lt;&gt; 0, Source!BA105, 1)</f>
        <v>26.06</v>
      </c>
      <c r="K101" s="43">
        <f>Source!S105</f>
        <v>39570.550000000003</v>
      </c>
      <c r="W101">
        <f>I101</f>
        <v>1518.44</v>
      </c>
    </row>
    <row r="102" spans="1:28" ht="14.25" x14ac:dyDescent="0.2">
      <c r="A102" s="40"/>
      <c r="B102" s="40"/>
      <c r="C102" s="40" t="s">
        <v>164</v>
      </c>
      <c r="D102" s="41" t="s">
        <v>165</v>
      </c>
      <c r="E102" s="10">
        <f>Source!DN105</f>
        <v>75</v>
      </c>
      <c r="F102" s="43"/>
      <c r="G102" s="42"/>
      <c r="H102" s="10"/>
      <c r="I102" s="43">
        <f>SUM(Q100:Q101)</f>
        <v>1138.83</v>
      </c>
      <c r="J102" s="10">
        <f>Source!BZ105</f>
        <v>70</v>
      </c>
      <c r="K102" s="43">
        <f>SUM(R100:R101)</f>
        <v>27699.39</v>
      </c>
    </row>
    <row r="103" spans="1:28" ht="14.25" x14ac:dyDescent="0.2">
      <c r="A103" s="40"/>
      <c r="B103" s="40"/>
      <c r="C103" s="40" t="s">
        <v>166</v>
      </c>
      <c r="D103" s="41" t="s">
        <v>165</v>
      </c>
      <c r="E103" s="10">
        <f>Source!DO105</f>
        <v>70</v>
      </c>
      <c r="F103" s="43"/>
      <c r="G103" s="42"/>
      <c r="H103" s="10"/>
      <c r="I103" s="43">
        <f>SUM(S100:S102)</f>
        <v>1062.9100000000001</v>
      </c>
      <c r="J103" s="10">
        <f>Source!CA105</f>
        <v>41</v>
      </c>
      <c r="K103" s="43">
        <f>SUM(T100:T102)</f>
        <v>16223.93</v>
      </c>
    </row>
    <row r="104" spans="1:28" ht="28.5" x14ac:dyDescent="0.2">
      <c r="A104" s="47"/>
      <c r="B104" s="47"/>
      <c r="C104" s="47" t="s">
        <v>168</v>
      </c>
      <c r="D104" s="48" t="s">
        <v>169</v>
      </c>
      <c r="E104" s="49">
        <f>Source!AQ105</f>
        <v>8.1</v>
      </c>
      <c r="F104" s="50"/>
      <c r="G104" s="51" t="str">
        <f>Source!DI105</f>
        <v>)*0,8)*1,3</v>
      </c>
      <c r="H104" s="49">
        <f>Source!AV105</f>
        <v>1</v>
      </c>
      <c r="I104" s="50">
        <f>Source!U105</f>
        <v>101.08800000000002</v>
      </c>
      <c r="J104" s="49"/>
      <c r="K104" s="50"/>
      <c r="AB104" s="45">
        <f>I104</f>
        <v>101.08800000000002</v>
      </c>
    </row>
    <row r="105" spans="1:28" ht="15" x14ac:dyDescent="0.25">
      <c r="A105" s="52"/>
      <c r="B105" s="52"/>
      <c r="C105" s="53" t="s">
        <v>170</v>
      </c>
      <c r="D105" s="52"/>
      <c r="E105" s="52"/>
      <c r="F105" s="52"/>
      <c r="G105" s="52"/>
      <c r="H105" s="54">
        <f>I101+I102+I103</f>
        <v>3720.1800000000003</v>
      </c>
      <c r="I105" s="54"/>
      <c r="J105" s="54">
        <f>K101+K102+K103</f>
        <v>83493.87</v>
      </c>
      <c r="K105" s="54"/>
      <c r="O105" s="45">
        <f>I101+I102+I103</f>
        <v>3720.1800000000003</v>
      </c>
      <c r="P105" s="45">
        <f>K101+K102+K103</f>
        <v>83493.87</v>
      </c>
      <c r="X105">
        <f>IF(Source!BI105&lt;=1,I101+I102+I103-0, 0)</f>
        <v>0</v>
      </c>
      <c r="Y105">
        <f>IF(Source!BI105=2,I101+I102+I103-0, 0)</f>
        <v>0</v>
      </c>
      <c r="Z105">
        <f>IF(Source!BI105=3,I101+I102+I103-0, 0)</f>
        <v>0</v>
      </c>
      <c r="AA105">
        <f>IF(Source!BI105=4,I101+I102+I103,0)</f>
        <v>3720.1800000000003</v>
      </c>
    </row>
    <row r="108" spans="1:28" ht="15" x14ac:dyDescent="0.25">
      <c r="A108" s="56" t="str">
        <f>CONCATENATE("Итого по разделу: ",IF(Source!G107&lt;&gt;"Новый раздел", Source!G107, ""))</f>
        <v>Итого по разделу: Пусконаладочные работы</v>
      </c>
      <c r="B108" s="56"/>
      <c r="C108" s="56"/>
      <c r="D108" s="56"/>
      <c r="E108" s="56"/>
      <c r="F108" s="56"/>
      <c r="G108" s="56"/>
      <c r="H108" s="46">
        <f>SUM(O64:O107)</f>
        <v>7184.35</v>
      </c>
      <c r="I108" s="55"/>
      <c r="J108" s="46">
        <f>SUM(P64:P107)</f>
        <v>161242.16</v>
      </c>
      <c r="K108" s="55"/>
    </row>
    <row r="109" spans="1:28" hidden="1" x14ac:dyDescent="0.2">
      <c r="A109" t="s">
        <v>171</v>
      </c>
      <c r="H109">
        <f>SUM(AC64:AC108)</f>
        <v>0</v>
      </c>
      <c r="J109">
        <f>SUM(AD64:AD108)</f>
        <v>0</v>
      </c>
    </row>
    <row r="110" spans="1:28" hidden="1" x14ac:dyDescent="0.2">
      <c r="A110" t="s">
        <v>172</v>
      </c>
      <c r="H110">
        <f>SUM(AE64:AE109)</f>
        <v>0</v>
      </c>
      <c r="J110">
        <f>SUM(AF64:AF109)</f>
        <v>0</v>
      </c>
    </row>
    <row r="112" spans="1:28" ht="15" x14ac:dyDescent="0.25">
      <c r="A112" s="56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12" s="56"/>
      <c r="C112" s="56"/>
      <c r="D112" s="56"/>
      <c r="E112" s="56"/>
      <c r="F112" s="56"/>
      <c r="G112" s="56"/>
      <c r="H112" s="46">
        <f>SUM(O36:O111)</f>
        <v>222401.27999999994</v>
      </c>
      <c r="I112" s="55"/>
      <c r="J112" s="46">
        <f>SUM(P36:P111)</f>
        <v>1324766.77</v>
      </c>
      <c r="K112" s="55"/>
    </row>
    <row r="113" spans="1:11" hidden="1" x14ac:dyDescent="0.2">
      <c r="A113" t="s">
        <v>171</v>
      </c>
      <c r="H113">
        <f>SUM(AC36:AC112)</f>
        <v>0</v>
      </c>
      <c r="J113">
        <f>SUM(AD36:AD112)</f>
        <v>0</v>
      </c>
    </row>
    <row r="114" spans="1:11" hidden="1" x14ac:dyDescent="0.2">
      <c r="A114" t="s">
        <v>172</v>
      </c>
      <c r="H114">
        <f>SUM(AE36:AE113)</f>
        <v>0</v>
      </c>
      <c r="J114">
        <f>SUM(AF36:AF113)</f>
        <v>0</v>
      </c>
    </row>
    <row r="117" spans="1:11" ht="14.25" x14ac:dyDescent="0.2">
      <c r="A117" s="65" t="s">
        <v>181</v>
      </c>
      <c r="B117" s="65"/>
      <c r="C117" s="66" t="str">
        <f>IF(Source!AC12&lt;&gt;"", Source!AC12," ")</f>
        <v xml:space="preserve"> </v>
      </c>
      <c r="D117" s="66"/>
      <c r="E117" s="66"/>
      <c r="F117" s="66"/>
      <c r="G117" s="66"/>
      <c r="H117" s="14" t="str">
        <f>IF(Source!AB12&lt;&gt;"", Source!AB12," ")</f>
        <v xml:space="preserve"> </v>
      </c>
      <c r="I117" s="14"/>
      <c r="J117" s="14"/>
      <c r="K117" s="14"/>
    </row>
    <row r="118" spans="1:11" ht="14.25" x14ac:dyDescent="0.2">
      <c r="A118" s="11"/>
      <c r="B118" s="11"/>
      <c r="C118" s="22" t="s">
        <v>182</v>
      </c>
      <c r="D118" s="22"/>
      <c r="E118" s="22"/>
      <c r="F118" s="22"/>
      <c r="G118" s="22"/>
      <c r="H118" s="11"/>
      <c r="I118" s="11"/>
      <c r="J118" s="11"/>
      <c r="K118" s="11"/>
    </row>
    <row r="119" spans="1:11" ht="14.25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14.25" x14ac:dyDescent="0.2">
      <c r="A120" s="65" t="s">
        <v>183</v>
      </c>
      <c r="B120" s="65"/>
      <c r="C120" s="66" t="str">
        <f>IF(Source!AE12&lt;&gt;"", Source!AE12," ")</f>
        <v xml:space="preserve"> </v>
      </c>
      <c r="D120" s="66"/>
      <c r="E120" s="66"/>
      <c r="F120" s="66"/>
      <c r="G120" s="66"/>
      <c r="H120" s="14" t="str">
        <f>IF(Source!AD12&lt;&gt;"", Source!AD12," ")</f>
        <v xml:space="preserve"> </v>
      </c>
      <c r="I120" s="14"/>
      <c r="J120" s="14"/>
      <c r="K120" s="14"/>
    </row>
    <row r="121" spans="1:11" ht="14.25" x14ac:dyDescent="0.2">
      <c r="A121" s="11"/>
      <c r="B121" s="11"/>
      <c r="C121" s="22" t="s">
        <v>182</v>
      </c>
      <c r="D121" s="22"/>
      <c r="E121" s="22"/>
      <c r="F121" s="22"/>
      <c r="G121" s="22"/>
      <c r="H121" s="11"/>
      <c r="I121" s="11"/>
      <c r="J121" s="11"/>
      <c r="K121" s="11"/>
    </row>
  </sheetData>
  <mergeCells count="63">
    <mergeCell ref="A117:B117"/>
    <mergeCell ref="H117:K117"/>
    <mergeCell ref="C118:G118"/>
    <mergeCell ref="A120:B120"/>
    <mergeCell ref="H120:K120"/>
    <mergeCell ref="C121:G121"/>
    <mergeCell ref="J108:K108"/>
    <mergeCell ref="H108:I108"/>
    <mergeCell ref="A108:G108"/>
    <mergeCell ref="J112:K112"/>
    <mergeCell ref="H112:I112"/>
    <mergeCell ref="A112:G112"/>
    <mergeCell ref="J91:K91"/>
    <mergeCell ref="H91:I91"/>
    <mergeCell ref="J98:K98"/>
    <mergeCell ref="H98:I98"/>
    <mergeCell ref="J105:K105"/>
    <mergeCell ref="H105:I105"/>
    <mergeCell ref="A64:K64"/>
    <mergeCell ref="J70:K70"/>
    <mergeCell ref="H70:I70"/>
    <mergeCell ref="J77:K77"/>
    <mergeCell ref="H77:I77"/>
    <mergeCell ref="J84:K84"/>
    <mergeCell ref="H84:I84"/>
    <mergeCell ref="A55:K55"/>
    <mergeCell ref="J57:K57"/>
    <mergeCell ref="H57:I57"/>
    <mergeCell ref="J60:K60"/>
    <mergeCell ref="H60:I60"/>
    <mergeCell ref="A60:G60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202</v>
      </c>
      <c r="C12" s="1">
        <v>0</v>
      </c>
      <c r="D12" s="1">
        <f>ROW(A167)</f>
        <v>167</v>
      </c>
      <c r="E12" s="1">
        <v>0</v>
      </c>
      <c r="F12" s="1">
        <v>125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125</v>
      </c>
      <c r="G18" s="2" t="str">
        <f t="shared" si="0"/>
        <v>Установка трансформаторов ТМГ 2х630 кВА</v>
      </c>
      <c r="H18" s="2"/>
      <c r="I18" s="2"/>
      <c r="J18" s="2"/>
      <c r="K18" s="2"/>
      <c r="L18" s="2"/>
      <c r="M18" s="2"/>
      <c r="N18" s="2"/>
      <c r="O18" s="2">
        <f t="shared" ref="O18:AT18" si="1">O167</f>
        <v>1198193.1000000001</v>
      </c>
      <c r="P18" s="2">
        <f t="shared" si="1"/>
        <v>1086370.26</v>
      </c>
      <c r="Q18" s="2">
        <f t="shared" si="1"/>
        <v>12596.27</v>
      </c>
      <c r="R18" s="2">
        <f t="shared" si="1"/>
        <v>6848.83</v>
      </c>
      <c r="S18" s="2">
        <f t="shared" si="1"/>
        <v>99226.57</v>
      </c>
      <c r="T18" s="2">
        <f t="shared" si="1"/>
        <v>0</v>
      </c>
      <c r="U18" s="2">
        <f t="shared" si="1"/>
        <v>257.28128000000004</v>
      </c>
      <c r="V18" s="2">
        <f t="shared" si="1"/>
        <v>0</v>
      </c>
      <c r="W18" s="2">
        <f t="shared" si="1"/>
        <v>0</v>
      </c>
      <c r="X18" s="2">
        <f t="shared" si="1"/>
        <v>74476.47</v>
      </c>
      <c r="Y18" s="2">
        <f t="shared" si="1"/>
        <v>41139.07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1082490.78</v>
      </c>
      <c r="AQ18" s="2">
        <f t="shared" si="1"/>
        <v>0</v>
      </c>
      <c r="AR18" s="2">
        <f t="shared" si="1"/>
        <v>1324766.77</v>
      </c>
      <c r="AS18" s="2">
        <f t="shared" si="1"/>
        <v>0</v>
      </c>
      <c r="AT18" s="2">
        <f t="shared" si="1"/>
        <v>81033.83</v>
      </c>
      <c r="AU18" s="2">
        <f t="shared" ref="AU18:BZ18" si="2">AU167</f>
        <v>161242.16</v>
      </c>
      <c r="AV18" s="2">
        <f t="shared" si="2"/>
        <v>1086370.26</v>
      </c>
      <c r="AW18" s="2">
        <f t="shared" si="2"/>
        <v>3879.48</v>
      </c>
      <c r="AX18" s="2">
        <f t="shared" si="2"/>
        <v>0</v>
      </c>
      <c r="AY18" s="2">
        <f t="shared" si="2"/>
        <v>3879.48</v>
      </c>
      <c r="AZ18" s="2">
        <f t="shared" si="2"/>
        <v>1082490.78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O137</f>
        <v>1198193.1000000001</v>
      </c>
      <c r="P22" s="2">
        <f t="shared" si="8"/>
        <v>1086370.26</v>
      </c>
      <c r="Q22" s="2">
        <f t="shared" si="8"/>
        <v>12596.27</v>
      </c>
      <c r="R22" s="2">
        <f t="shared" si="8"/>
        <v>6848.83</v>
      </c>
      <c r="S22" s="2">
        <f t="shared" si="8"/>
        <v>99226.57</v>
      </c>
      <c r="T22" s="2">
        <f t="shared" si="8"/>
        <v>0</v>
      </c>
      <c r="U22" s="2">
        <f t="shared" si="8"/>
        <v>257.28128000000004</v>
      </c>
      <c r="V22" s="2">
        <f t="shared" si="8"/>
        <v>0</v>
      </c>
      <c r="W22" s="2">
        <f t="shared" si="8"/>
        <v>0</v>
      </c>
      <c r="X22" s="2">
        <f t="shared" si="8"/>
        <v>74476.47</v>
      </c>
      <c r="Y22" s="2">
        <f t="shared" si="8"/>
        <v>41139.07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1082490.78</v>
      </c>
      <c r="AQ22" s="2">
        <f t="shared" si="8"/>
        <v>0</v>
      </c>
      <c r="AR22" s="2">
        <f t="shared" si="8"/>
        <v>1324766.77</v>
      </c>
      <c r="AS22" s="2">
        <f t="shared" si="8"/>
        <v>0</v>
      </c>
      <c r="AT22" s="2">
        <f t="shared" si="8"/>
        <v>81033.83</v>
      </c>
      <c r="AU22" s="2">
        <f t="shared" ref="AU22:BZ22" si="9">AU137</f>
        <v>161242.16</v>
      </c>
      <c r="AV22" s="2">
        <f t="shared" si="9"/>
        <v>1086370.26</v>
      </c>
      <c r="AW22" s="2">
        <f t="shared" si="9"/>
        <v>3879.48</v>
      </c>
      <c r="AX22" s="2">
        <f t="shared" si="9"/>
        <v>0</v>
      </c>
      <c r="AY22" s="2">
        <f t="shared" si="9"/>
        <v>3879.48</v>
      </c>
      <c r="AZ22" s="2">
        <f t="shared" si="9"/>
        <v>1082490.78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39284.239999999998</v>
      </c>
      <c r="P26" s="2">
        <f t="shared" si="15"/>
        <v>3879.48</v>
      </c>
      <c r="Q26" s="2">
        <f t="shared" si="15"/>
        <v>12596.27</v>
      </c>
      <c r="R26" s="2">
        <f t="shared" si="15"/>
        <v>6848.83</v>
      </c>
      <c r="S26" s="2">
        <f t="shared" si="15"/>
        <v>22808.49</v>
      </c>
      <c r="T26" s="2">
        <f t="shared" si="15"/>
        <v>0</v>
      </c>
      <c r="U26" s="2">
        <f t="shared" si="15"/>
        <v>69.353279999999984</v>
      </c>
      <c r="V26" s="2">
        <f t="shared" si="15"/>
        <v>0</v>
      </c>
      <c r="W26" s="2">
        <f t="shared" si="15"/>
        <v>0</v>
      </c>
      <c r="X26" s="2">
        <f t="shared" si="15"/>
        <v>20983.81</v>
      </c>
      <c r="Y26" s="2">
        <f t="shared" si="15"/>
        <v>9807.65</v>
      </c>
      <c r="Z26" s="2">
        <f t="shared" si="15"/>
        <v>0</v>
      </c>
      <c r="AA26" s="2">
        <f t="shared" si="15"/>
        <v>0</v>
      </c>
      <c r="AB26" s="2">
        <f t="shared" si="15"/>
        <v>39284.239999999998</v>
      </c>
      <c r="AC26" s="2">
        <f t="shared" si="15"/>
        <v>3879.48</v>
      </c>
      <c r="AD26" s="2">
        <f t="shared" si="15"/>
        <v>12596.27</v>
      </c>
      <c r="AE26" s="2">
        <f t="shared" si="15"/>
        <v>6848.83</v>
      </c>
      <c r="AF26" s="2">
        <f t="shared" si="15"/>
        <v>22808.49</v>
      </c>
      <c r="AG26" s="2">
        <f t="shared" si="15"/>
        <v>0</v>
      </c>
      <c r="AH26" s="2">
        <f t="shared" si="15"/>
        <v>69.353279999999984</v>
      </c>
      <c r="AI26" s="2">
        <f t="shared" si="15"/>
        <v>0</v>
      </c>
      <c r="AJ26" s="2">
        <f t="shared" si="15"/>
        <v>0</v>
      </c>
      <c r="AK26" s="2">
        <f t="shared" si="15"/>
        <v>20983.81</v>
      </c>
      <c r="AL26" s="2">
        <f t="shared" si="15"/>
        <v>9807.65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81033.83</v>
      </c>
      <c r="AS26" s="2">
        <f t="shared" si="15"/>
        <v>0</v>
      </c>
      <c r="AT26" s="2">
        <f t="shared" si="15"/>
        <v>81033.83</v>
      </c>
      <c r="AU26" s="2">
        <f t="shared" ref="AU26:BZ26" si="16">AU30</f>
        <v>0</v>
      </c>
      <c r="AV26" s="2">
        <f t="shared" si="16"/>
        <v>3879.48</v>
      </c>
      <c r="AW26" s="2">
        <f t="shared" si="16"/>
        <v>3879.48</v>
      </c>
      <c r="AX26" s="2">
        <f t="shared" si="16"/>
        <v>0</v>
      </c>
      <c r="AY26" s="2">
        <f t="shared" si="16"/>
        <v>3879.48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81033.83</v>
      </c>
      <c r="CB26" s="2">
        <f t="shared" si="17"/>
        <v>0</v>
      </c>
      <c r="CC26" s="2">
        <f t="shared" si="17"/>
        <v>81033.83</v>
      </c>
      <c r="CD26" s="2">
        <f t="shared" si="17"/>
        <v>0</v>
      </c>
      <c r="CE26" s="2">
        <f t="shared" si="17"/>
        <v>3879.48</v>
      </c>
      <c r="CF26" s="2">
        <f t="shared" si="17"/>
        <v>3879.48</v>
      </c>
      <c r="CG26" s="2">
        <f t="shared" si="17"/>
        <v>0</v>
      </c>
      <c r="CH26" s="2">
        <f t="shared" si="17"/>
        <v>3879.48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v>2</v>
      </c>
      <c r="J28">
        <v>0</v>
      </c>
      <c r="K28">
        <v>2</v>
      </c>
      <c r="O28">
        <f>ROUND(CP28,2)</f>
        <v>39284.239999999998</v>
      </c>
      <c r="P28">
        <f>ROUND((ROUND((AC28*AW28*I28),2)*BC28),2)</f>
        <v>3879.48</v>
      </c>
      <c r="Q28">
        <f>(ROUND((ROUND((((ET28*1.2))*AV28*I28),2)*BB28),2)+ROUND((ROUND(((AE28-((EU28*1.2)))*AV28*I28),2)*BS28),2))</f>
        <v>12596.27</v>
      </c>
      <c r="R28">
        <f>ROUND((ROUND((AE28*AV28*I28),2)*BS28),2)</f>
        <v>6848.83</v>
      </c>
      <c r="S28">
        <f>ROUND((ROUND((AF28*AV28*I28),2)*BA28),2)</f>
        <v>22808.49</v>
      </c>
      <c r="T28">
        <f>ROUND(CU28*I28,2)</f>
        <v>0</v>
      </c>
      <c r="U28">
        <f>CV28*I28</f>
        <v>69.353279999999984</v>
      </c>
      <c r="V28">
        <f>CW28*I28</f>
        <v>0</v>
      </c>
      <c r="W28">
        <f>ROUND(CX28*I28,2)</f>
        <v>0</v>
      </c>
      <c r="X28">
        <f>ROUND(CY28,2)</f>
        <v>20983.81</v>
      </c>
      <c r="Y28">
        <f>ROUND(CZ28,2)</f>
        <v>9807.65</v>
      </c>
      <c r="AA28">
        <v>109184750</v>
      </c>
      <c r="AB28">
        <f>ROUND((AC28+AD28+AF28),6)</f>
        <v>1236.3399999999999</v>
      </c>
      <c r="AC28">
        <f>ROUND((ES28),6)</f>
        <v>277.89999999999998</v>
      </c>
      <c r="AD28">
        <f>ROUND(((((ET28*1.2))-((EU28*1.2)))+AE28),6)</f>
        <v>540.46799999999996</v>
      </c>
      <c r="AE28">
        <f>ROUND(((EU28*1.2)),6)</f>
        <v>125.508</v>
      </c>
      <c r="AF28">
        <f>ROUND(((EV28*1.2)),6)</f>
        <v>417.97199999999998</v>
      </c>
      <c r="AG28">
        <f>ROUND((AP28),6)</f>
        <v>0</v>
      </c>
      <c r="AH28">
        <f>((EW28*1.2))</f>
        <v>33.119999999999997</v>
      </c>
      <c r="AI28">
        <f>((EX28*1.2))</f>
        <v>0</v>
      </c>
      <c r="AJ28">
        <f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317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129</v>
      </c>
      <c r="CO28">
        <v>0</v>
      </c>
      <c r="CP28">
        <f>(P28+Q28+S28)</f>
        <v>39284.240000000005</v>
      </c>
      <c r="CQ28">
        <f>ROUND((ROUND((AC28*AW28*1),2)*BC28),2)</f>
        <v>1939.74</v>
      </c>
      <c r="CR28">
        <f>(ROUND((ROUND((((ET28*1.2))*AV28*1),2)*BB28),2)+ROUND((ROUND(((AE28-((EU28*1.2)))*AV28*1),2)*BS28),2))</f>
        <v>6298.13</v>
      </c>
      <c r="CS28">
        <f>ROUND((ROUND((AE28*AV28*1),2)*BS28),2)</f>
        <v>3424.54</v>
      </c>
      <c r="CT28">
        <f>ROUND((ROUND((AF28*AV28*1),2)*BA28),2)</f>
        <v>11404.38</v>
      </c>
      <c r="CU28">
        <f>AG28</f>
        <v>0</v>
      </c>
      <c r="CV28">
        <f>(AH28*AV28)</f>
        <v>34.676639999999992</v>
      </c>
      <c r="CW28">
        <f>AI28</f>
        <v>0</v>
      </c>
      <c r="CX28">
        <f>AJ28</f>
        <v>0</v>
      </c>
      <c r="CY28">
        <f>S28*(BZ28/100)</f>
        <v>20983.810800000003</v>
      </c>
      <c r="CZ28">
        <f>S28*(CA28/100)</f>
        <v>9807.6507000000001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22</v>
      </c>
      <c r="EH28">
        <v>0</v>
      </c>
      <c r="EI28" t="s">
        <v>3</v>
      </c>
      <c r="EJ28">
        <v>2</v>
      </c>
      <c r="EK28">
        <v>317</v>
      </c>
      <c r="EL28" t="s">
        <v>23</v>
      </c>
      <c r="EM28" t="s">
        <v>24</v>
      </c>
      <c r="EO28" t="s">
        <v>25</v>
      </c>
      <c r="EQ28">
        <v>0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2093567973</v>
      </c>
      <c r="GG28">
        <v>2</v>
      </c>
      <c r="GH28">
        <v>1</v>
      </c>
      <c r="GI28">
        <v>2</v>
      </c>
      <c r="GJ28">
        <v>0</v>
      </c>
      <c r="GK28">
        <f>ROUND(R28*(R12)/100,2)</f>
        <v>10958.13</v>
      </c>
      <c r="GL28">
        <f>ROUND(IF(AND(BH28=3,BI28=3,FS28&lt;&gt;0),P28,0),2)</f>
        <v>0</v>
      </c>
      <c r="GM28">
        <f>ROUND(O28+X28+Y28+GK28,2)+GX28</f>
        <v>81033.83</v>
      </c>
      <c r="GN28">
        <f>IF(OR(BI28=0,BI28=1),ROUND(O28+X28+Y28+GK28,2),0)</f>
        <v>0</v>
      </c>
      <c r="GO28">
        <f>IF(BI28=2,ROUND(O28+X28+Y28+GK28,2),0)</f>
        <v>81033.83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39284.239999999998</v>
      </c>
      <c r="P30" s="2">
        <f t="shared" si="21"/>
        <v>3879.48</v>
      </c>
      <c r="Q30" s="2">
        <f t="shared" si="21"/>
        <v>12596.27</v>
      </c>
      <c r="R30" s="2">
        <f t="shared" si="21"/>
        <v>6848.83</v>
      </c>
      <c r="S30" s="2">
        <f t="shared" si="21"/>
        <v>22808.49</v>
      </c>
      <c r="T30" s="2">
        <f t="shared" si="21"/>
        <v>0</v>
      </c>
      <c r="U30" s="2">
        <f>AH30</f>
        <v>69.353279999999984</v>
      </c>
      <c r="V30" s="2">
        <f>AI30</f>
        <v>0</v>
      </c>
      <c r="W30" s="2">
        <f>ROUND(AJ30,2)</f>
        <v>0</v>
      </c>
      <c r="X30" s="2">
        <f>ROUND(AK30,2)</f>
        <v>20983.81</v>
      </c>
      <c r="Y30" s="2">
        <f>ROUND(AL30,2)</f>
        <v>9807.65</v>
      </c>
      <c r="Z30" s="2"/>
      <c r="AA30" s="2"/>
      <c r="AB30" s="2">
        <f>ROUND(SUMIF(AA28:AA28,"=109184750",O28:O28),2)</f>
        <v>39284.239999999998</v>
      </c>
      <c r="AC30" s="2">
        <f>ROUND(SUMIF(AA28:AA28,"=109184750",P28:P28),2)</f>
        <v>3879.48</v>
      </c>
      <c r="AD30" s="2">
        <f>ROUND(SUMIF(AA28:AA28,"=109184750",Q28:Q28),2)</f>
        <v>12596.27</v>
      </c>
      <c r="AE30" s="2">
        <f>ROUND(SUMIF(AA28:AA28,"=109184750",R28:R28),2)</f>
        <v>6848.83</v>
      </c>
      <c r="AF30" s="2">
        <f>ROUND(SUMIF(AA28:AA28,"=109184750",S28:S28),2)</f>
        <v>22808.49</v>
      </c>
      <c r="AG30" s="2">
        <f>ROUND(SUMIF(AA28:AA28,"=109184750",T28:T28),2)</f>
        <v>0</v>
      </c>
      <c r="AH30" s="2">
        <f>SUMIF(AA28:AA28,"=109184750",U28:U28)</f>
        <v>69.353279999999984</v>
      </c>
      <c r="AI30" s="2">
        <f>SUMIF(AA28:AA28,"=109184750",V28:V28)</f>
        <v>0</v>
      </c>
      <c r="AJ30" s="2">
        <f>ROUND(SUMIF(AA28:AA28,"=109184750",W28:W28),2)</f>
        <v>0</v>
      </c>
      <c r="AK30" s="2">
        <f>ROUND(SUMIF(AA28:AA28,"=109184750",X28:X28),2)</f>
        <v>20983.81</v>
      </c>
      <c r="AL30" s="2">
        <f>ROUND(SUMIF(AA28:AA28,"=109184750",Y28:Y28),2)</f>
        <v>9807.65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81033.83</v>
      </c>
      <c r="AS30" s="2">
        <f t="shared" si="22"/>
        <v>0</v>
      </c>
      <c r="AT30" s="2">
        <f t="shared" si="22"/>
        <v>81033.83</v>
      </c>
      <c r="AU30" s="2">
        <f t="shared" si="22"/>
        <v>0</v>
      </c>
      <c r="AV30" s="2">
        <f t="shared" si="22"/>
        <v>3879.48</v>
      </c>
      <c r="AW30" s="2">
        <f t="shared" si="22"/>
        <v>3879.48</v>
      </c>
      <c r="AX30" s="2">
        <f t="shared" si="22"/>
        <v>0</v>
      </c>
      <c r="AY30" s="2">
        <f t="shared" si="22"/>
        <v>3879.48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ROUND(SUMIF(AA28:AA28,"=109184750",FQ28:FQ28),2)</f>
        <v>0</v>
      </c>
      <c r="BY30" s="2">
        <f>ROUND(SUMIF(AA28:AA28,"=109184750",FR28:FR28),2)</f>
        <v>0</v>
      </c>
      <c r="BZ30" s="2">
        <f>ROUND(SUMIF(AA28:AA28,"=109184750",GL28:GL28),2)</f>
        <v>0</v>
      </c>
      <c r="CA30" s="2">
        <f>ROUND(SUMIF(AA28:AA28,"=109184750",GM28:GM28),2)</f>
        <v>81033.83</v>
      </c>
      <c r="CB30" s="2">
        <f>ROUND(SUMIF(AA28:AA28,"=109184750",GN28:GN28),2)</f>
        <v>0</v>
      </c>
      <c r="CC30" s="2">
        <f>ROUND(SUMIF(AA28:AA28,"=109184750",GO28:GO28),2)</f>
        <v>81033.83</v>
      </c>
      <c r="CD30" s="2">
        <f>ROUND(SUMIF(AA28:AA28,"=109184750",GP28:GP28),2)</f>
        <v>0</v>
      </c>
      <c r="CE30" s="2">
        <f>AC30-BX30</f>
        <v>3879.48</v>
      </c>
      <c r="CF30" s="2">
        <f>AC30-BY30</f>
        <v>3879.48</v>
      </c>
      <c r="CG30" s="2">
        <f>BX30-BZ30</f>
        <v>0</v>
      </c>
      <c r="CH30" s="2">
        <f>AC30-BX30-BY30+BZ30</f>
        <v>3879.48</v>
      </c>
      <c r="CI30" s="2">
        <f>BY30-BZ30</f>
        <v>0</v>
      </c>
      <c r="CJ30" s="2">
        <f>ROUND(SUMIF(AA28:AA28,"=109184750",GX28:GX28),2)</f>
        <v>0</v>
      </c>
      <c r="CK30" s="2">
        <f>ROUND(SUMIF(AA28:AA28,"=109184750",GY28:GY28),2)</f>
        <v>0</v>
      </c>
      <c r="CL30" s="2">
        <f>ROUND(SUMIF(AA28:AA28,"=109184750",GZ28:GZ28),2)</f>
        <v>0</v>
      </c>
      <c r="CM30" s="2">
        <f>ROUND(SUMIF(AA28:AA28,"=109184750",HD28:HD28),2)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39284.239999999998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39284.239999999998</v>
      </c>
      <c r="X32" s="4">
        <v>1</v>
      </c>
      <c r="Y32" s="4">
        <v>39284.239999999998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3879.48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3879.48</v>
      </c>
      <c r="X33" s="4">
        <v>1</v>
      </c>
      <c r="Y33" s="4">
        <v>3879.48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3879.48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3879.48</v>
      </c>
      <c r="X35" s="4">
        <v>1</v>
      </c>
      <c r="Y35" s="4">
        <v>3879.48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3879.48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3879.48</v>
      </c>
      <c r="X36" s="4">
        <v>1</v>
      </c>
      <c r="Y36" s="4">
        <v>3879.48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3879.48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3879.48</v>
      </c>
      <c r="X38" s="4">
        <v>1</v>
      </c>
      <c r="Y38" s="4">
        <v>3879.48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12596.27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12596.27</v>
      </c>
      <c r="X42" s="4">
        <v>1</v>
      </c>
      <c r="Y42" s="4">
        <v>12596.27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6848.83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6848.83</v>
      </c>
      <c r="X44" s="4">
        <v>1</v>
      </c>
      <c r="Y44" s="4">
        <v>6848.83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22808.49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22808.49</v>
      </c>
      <c r="X45" s="4">
        <v>1</v>
      </c>
      <c r="Y45" s="4">
        <v>22808.49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81033.83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81033.83</v>
      </c>
      <c r="X48" s="4">
        <v>1</v>
      </c>
      <c r="Y48" s="4">
        <v>81033.83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69.353279999999984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69.353279999999998</v>
      </c>
      <c r="X52" s="4">
        <v>1</v>
      </c>
      <c r="Y52" s="4">
        <v>69.353279999999998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20983.81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20983.81</v>
      </c>
      <c r="X56" s="4">
        <v>1</v>
      </c>
      <c r="Y56" s="4">
        <v>20983.81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9807.65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9807.65</v>
      </c>
      <c r="X57" s="4">
        <v>1</v>
      </c>
      <c r="Y57" s="4">
        <v>9807.65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81033.83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81033.83</v>
      </c>
      <c r="X58" s="4">
        <v>1</v>
      </c>
      <c r="Y58" s="4">
        <v>81033.83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14</v>
      </c>
      <c r="G60" s="1" t="s">
        <v>80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1082490.78</v>
      </c>
      <c r="P62" s="2">
        <f t="shared" si="24"/>
        <v>1082490.78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1082490.78</v>
      </c>
      <c r="AC62" s="2">
        <f t="shared" si="24"/>
        <v>1082490.78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1082490.78</v>
      </c>
      <c r="AQ62" s="2">
        <f t="shared" si="24"/>
        <v>0</v>
      </c>
      <c r="AR62" s="2">
        <f t="shared" si="24"/>
        <v>1082490.78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1082490.78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1082490.78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1082490.78</v>
      </c>
      <c r="BZ62" s="2">
        <f t="shared" si="25"/>
        <v>0</v>
      </c>
      <c r="CA62" s="2">
        <f t="shared" ref="CA62:DF62" si="26">CA66</f>
        <v>1082490.78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1082490.78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1082490.78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16</v>
      </c>
      <c r="F64" t="s">
        <v>81</v>
      </c>
      <c r="G64" t="s">
        <v>82</v>
      </c>
      <c r="H64" t="s">
        <v>83</v>
      </c>
      <c r="I64">
        <v>2</v>
      </c>
      <c r="J64">
        <v>0</v>
      </c>
      <c r="K64">
        <v>2</v>
      </c>
      <c r="O64">
        <f>ROUND(CP64,2)</f>
        <v>1082490.78</v>
      </c>
      <c r="P64">
        <f>ROUND((ROUND((AC64*AW64*I64),2)*BC64),2)</f>
        <v>1082490.78</v>
      </c>
      <c r="Q64">
        <f>(ROUND((ROUND(((ET64)*AV64*I64),2)*BB64),2)+ROUND((ROUND(((AE64-(EU64))*AV64*I64),2)*BS64),2))</f>
        <v>0</v>
      </c>
      <c r="R64">
        <f>ROUND((ROUND((AE64*AV64*I64),2)*BS64),2)</f>
        <v>0</v>
      </c>
      <c r="S64">
        <f>ROUND((ROUND((AF64*AV64*I64),2)*BA64),2)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109184750</v>
      </c>
      <c r="AB64">
        <f>ROUND((AC64+AD64+AF64),6)</f>
        <v>105300.66</v>
      </c>
      <c r="AC64">
        <f>ROUND((ES64),6)</f>
        <v>105300.66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105300.65999999999</v>
      </c>
      <c r="AL64">
        <v>105300.65999999999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5.14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746</v>
      </c>
      <c r="BN64">
        <v>0</v>
      </c>
      <c r="BO64" t="s">
        <v>3</v>
      </c>
      <c r="BP64">
        <v>0</v>
      </c>
      <c r="BQ64">
        <v>130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1082490.78</v>
      </c>
      <c r="CQ64">
        <f>ROUND((ROUND((AC64*AW64*1),2)*BC64),2)</f>
        <v>541245.39</v>
      </c>
      <c r="CR64">
        <f>(ROUND((ROUND(((ET64)*AV64*1),2)*BB64),2)+ROUND((ROUND(((AE64-(EU64))*AV64*1),2)*BS64),2))</f>
        <v>0</v>
      </c>
      <c r="CS64">
        <f>ROUND((ROUND((AE64*AV64*1),2)*BS64),2)</f>
        <v>0</v>
      </c>
      <c r="CT64">
        <f>ROUND((ROUND((AF64*AV64*1),2)*BA64),2)</f>
        <v>0</v>
      </c>
      <c r="CU64">
        <f>AG64</f>
        <v>0</v>
      </c>
      <c r="CV64">
        <f>(AH64*AV64)</f>
        <v>0</v>
      </c>
      <c r="CW64">
        <f>AI64</f>
        <v>0</v>
      </c>
      <c r="CX64">
        <f>AJ64</f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83</v>
      </c>
      <c r="DW64" t="s">
        <v>83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107205026</v>
      </c>
      <c r="EF64">
        <v>130</v>
      </c>
      <c r="EG64" t="s">
        <v>84</v>
      </c>
      <c r="EH64">
        <v>0</v>
      </c>
      <c r="EI64" t="s">
        <v>3</v>
      </c>
      <c r="EJ64">
        <v>3</v>
      </c>
      <c r="EK64">
        <v>746</v>
      </c>
      <c r="EL64" t="s">
        <v>85</v>
      </c>
      <c r="EM64" t="s">
        <v>86</v>
      </c>
      <c r="EO64" t="s">
        <v>3</v>
      </c>
      <c r="EQ64">
        <v>0</v>
      </c>
      <c r="ER64">
        <v>105300.65999999999</v>
      </c>
      <c r="ES64">
        <v>105300.65999999999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0</v>
      </c>
      <c r="FD64">
        <v>18</v>
      </c>
      <c r="FF64">
        <v>519250</v>
      </c>
      <c r="FQ64">
        <v>0</v>
      </c>
      <c r="FR64">
        <f>ROUND(IF(AND(BH64=3,BI64=3),P64,0),2)</f>
        <v>1082490.78</v>
      </c>
      <c r="FS64">
        <v>0</v>
      </c>
      <c r="FX64">
        <v>0</v>
      </c>
      <c r="FY64">
        <v>0</v>
      </c>
      <c r="GA64" t="s">
        <v>87</v>
      </c>
      <c r="GD64">
        <v>0</v>
      </c>
      <c r="GF64">
        <v>-1456685865</v>
      </c>
      <c r="GG64">
        <v>2</v>
      </c>
      <c r="GH64">
        <v>3</v>
      </c>
      <c r="GI64">
        <v>5</v>
      </c>
      <c r="GJ64">
        <v>0</v>
      </c>
      <c r="GK64">
        <f>ROUND(R64*(R12)/100,2)</f>
        <v>0</v>
      </c>
      <c r="GL64">
        <f>ROUND(IF(AND(BH64=3,BI64=3,FS64&lt;&gt;0),P64,0),2)</f>
        <v>0</v>
      </c>
      <c r="GM64">
        <f>ROUND(O64+X64+Y64+GK64,2)+GX64</f>
        <v>1082490.78</v>
      </c>
      <c r="GN64">
        <f>IF(OR(BI64=0,BI64=1),ROUND(O64+X64+Y64+GK64,2),0)</f>
        <v>0</v>
      </c>
      <c r="GO64">
        <f>IF(BI64=2,ROUND(O64+X64+Y64+GK64,2),0)</f>
        <v>0</v>
      </c>
      <c r="GP64">
        <f>IF(BI64=4,ROUND(O64+X64+Y64+GK64,2)+GX64,0)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88</v>
      </c>
      <c r="HF64" t="s">
        <v>89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1082490.78</v>
      </c>
      <c r="P66" s="2">
        <f t="shared" si="30"/>
        <v>1082490.78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ROUND(SUMIF(AA64:AA64,"=109184750",O64:O64),2)</f>
        <v>1082490.78</v>
      </c>
      <c r="AC66" s="2">
        <f>ROUND(SUMIF(AA64:AA64,"=109184750",P64:P64),2)</f>
        <v>1082490.78</v>
      </c>
      <c r="AD66" s="2">
        <f>ROUND(SUMIF(AA64:AA64,"=109184750",Q64:Q64),2)</f>
        <v>0</v>
      </c>
      <c r="AE66" s="2">
        <f>ROUND(SUMIF(AA64:AA64,"=109184750",R64:R64),2)</f>
        <v>0</v>
      </c>
      <c r="AF66" s="2">
        <f>ROUND(SUMIF(AA64:AA64,"=109184750",S64:S64),2)</f>
        <v>0</v>
      </c>
      <c r="AG66" s="2">
        <f>ROUND(SUMIF(AA64:AA64,"=109184750",T64:T64),2)</f>
        <v>0</v>
      </c>
      <c r="AH66" s="2">
        <f>SUMIF(AA64:AA64,"=109184750",U64:U64)</f>
        <v>0</v>
      </c>
      <c r="AI66" s="2">
        <f>SUMIF(AA64:AA64,"=109184750",V64:V64)</f>
        <v>0</v>
      </c>
      <c r="AJ66" s="2">
        <f>ROUND(SUMIF(AA64:AA64,"=109184750",W64:W64),2)</f>
        <v>0</v>
      </c>
      <c r="AK66" s="2">
        <f>ROUND(SUMIF(AA64:AA64,"=109184750",X64:X64),2)</f>
        <v>0</v>
      </c>
      <c r="AL66" s="2">
        <f>ROUND(SUMIF(AA64:AA64,"=109184750",Y64:Y64),2)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1082490.78</v>
      </c>
      <c r="AQ66" s="2">
        <f t="shared" si="31"/>
        <v>0</v>
      </c>
      <c r="AR66" s="2">
        <f t="shared" si="31"/>
        <v>1082490.78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1082490.78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1082490.78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ROUND(SUMIF(AA64:AA64,"=109184750",FQ64:FQ64),2)</f>
        <v>0</v>
      </c>
      <c r="BY66" s="2">
        <f>ROUND(SUMIF(AA64:AA64,"=109184750",FR64:FR64),2)</f>
        <v>1082490.78</v>
      </c>
      <c r="BZ66" s="2">
        <f>ROUND(SUMIF(AA64:AA64,"=109184750",GL64:GL64),2)</f>
        <v>0</v>
      </c>
      <c r="CA66" s="2">
        <f>ROUND(SUMIF(AA64:AA64,"=109184750",GM64:GM64),2)</f>
        <v>1082490.78</v>
      </c>
      <c r="CB66" s="2">
        <f>ROUND(SUMIF(AA64:AA64,"=109184750",GN64:GN64),2)</f>
        <v>0</v>
      </c>
      <c r="CC66" s="2">
        <f>ROUND(SUMIF(AA64:AA64,"=109184750",GO64:GO64),2)</f>
        <v>0</v>
      </c>
      <c r="CD66" s="2">
        <f>ROUND(SUMIF(AA64:AA64,"=109184750",GP64:GP64),2)</f>
        <v>0</v>
      </c>
      <c r="CE66" s="2">
        <f>AC66-BX66</f>
        <v>1082490.78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1082490.78</v>
      </c>
      <c r="CJ66" s="2">
        <f>ROUND(SUMIF(AA64:AA64,"=109184750",GX64:GX64),2)</f>
        <v>0</v>
      </c>
      <c r="CK66" s="2">
        <f>ROUND(SUMIF(AA64:AA64,"=109184750",GY64:GY64),2)</f>
        <v>0</v>
      </c>
      <c r="CL66" s="2">
        <f>ROUND(SUMIF(AA64:AA64,"=109184750",GZ64:GZ64),2)</f>
        <v>0</v>
      </c>
      <c r="CM66" s="2">
        <f>ROUND(SUMIF(AA64:AA64,"=109184750",HD64:HD64),2)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1082490.78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1082490.78</v>
      </c>
      <c r="X68" s="4">
        <v>1</v>
      </c>
      <c r="Y68" s="4">
        <v>1082490.78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1082490.78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1082490.78</v>
      </c>
      <c r="X69" s="4">
        <v>1</v>
      </c>
      <c r="Y69" s="4">
        <v>1082490.78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1082490.78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1082490.78</v>
      </c>
      <c r="X71" s="4">
        <v>1</v>
      </c>
      <c r="Y71" s="4">
        <v>1082490.78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1082490.78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1082490.78</v>
      </c>
      <c r="X75" s="4">
        <v>1</v>
      </c>
      <c r="Y75" s="4">
        <v>1082490.78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1082490.78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1082490.78</v>
      </c>
      <c r="X77" s="4">
        <v>1</v>
      </c>
      <c r="Y77" s="4">
        <v>1082490.78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1082490.78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1082490.78</v>
      </c>
      <c r="X94" s="4">
        <v>1</v>
      </c>
      <c r="Y94" s="4">
        <v>1082490.78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ROW(A107)</f>
        <v>107</v>
      </c>
      <c r="E96" s="1"/>
      <c r="F96" s="1" t="s">
        <v>14</v>
      </c>
      <c r="G96" s="1" t="s">
        <v>90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B107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O107</f>
        <v>76418.080000000002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76418.080000000002</v>
      </c>
      <c r="T98" s="2">
        <f t="shared" si="33"/>
        <v>0</v>
      </c>
      <c r="U98" s="2">
        <f t="shared" si="33"/>
        <v>187.92800000000003</v>
      </c>
      <c r="V98" s="2">
        <f t="shared" si="33"/>
        <v>0</v>
      </c>
      <c r="W98" s="2">
        <f t="shared" si="33"/>
        <v>0</v>
      </c>
      <c r="X98" s="2">
        <f t="shared" si="33"/>
        <v>53492.66</v>
      </c>
      <c r="Y98" s="2">
        <f t="shared" si="33"/>
        <v>31331.42</v>
      </c>
      <c r="Z98" s="2">
        <f t="shared" si="33"/>
        <v>0</v>
      </c>
      <c r="AA98" s="2">
        <f t="shared" si="33"/>
        <v>0</v>
      </c>
      <c r="AB98" s="2">
        <f t="shared" si="33"/>
        <v>76418.080000000002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76418.080000000002</v>
      </c>
      <c r="AG98" s="2">
        <f t="shared" si="33"/>
        <v>0</v>
      </c>
      <c r="AH98" s="2">
        <f t="shared" si="33"/>
        <v>187.92800000000003</v>
      </c>
      <c r="AI98" s="2">
        <f t="shared" si="33"/>
        <v>0</v>
      </c>
      <c r="AJ98" s="2">
        <f t="shared" si="33"/>
        <v>0</v>
      </c>
      <c r="AK98" s="2">
        <f t="shared" si="33"/>
        <v>53492.66</v>
      </c>
      <c r="AL98" s="2">
        <f t="shared" si="33"/>
        <v>31331.42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161242.16</v>
      </c>
      <c r="AS98" s="2">
        <f t="shared" si="33"/>
        <v>0</v>
      </c>
      <c r="AT98" s="2">
        <f t="shared" si="33"/>
        <v>0</v>
      </c>
      <c r="AU98" s="2">
        <f t="shared" ref="AU98:BZ98" si="34">AU107</f>
        <v>161242.16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CA107</f>
        <v>161242.16</v>
      </c>
      <c r="CB98" s="2">
        <f t="shared" si="35"/>
        <v>0</v>
      </c>
      <c r="CC98" s="2">
        <f t="shared" si="35"/>
        <v>0</v>
      </c>
      <c r="CD98" s="2">
        <f t="shared" si="35"/>
        <v>161242.16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DG107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EM107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FS107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ROW(SmtRes!A2)</f>
        <v>2</v>
      </c>
      <c r="D100">
        <f>ROW(EtalonRes!A2)</f>
        <v>2</v>
      </c>
      <c r="E100" t="s">
        <v>16</v>
      </c>
      <c r="F100" t="s">
        <v>91</v>
      </c>
      <c r="G100" t="s">
        <v>92</v>
      </c>
      <c r="H100" t="s">
        <v>19</v>
      </c>
      <c r="I100">
        <v>2</v>
      </c>
      <c r="J100">
        <v>0</v>
      </c>
      <c r="K100">
        <v>2</v>
      </c>
      <c r="O100">
        <f t="shared" ref="O100:O105" si="39">ROUND(CP100,2)</f>
        <v>9491.83</v>
      </c>
      <c r="P100">
        <f t="shared" ref="P100:P105" si="40">ROUND((ROUND((AC100*AW100*I100),2)*BC100),2)</f>
        <v>0</v>
      </c>
      <c r="Q100">
        <f t="shared" ref="Q100:Q105" si="41">(ROUND((ROUND(((ET100)*AV100*I100),2)*BB100),2)+ROUND((ROUND(((AE100-(EU100))*AV100*I100),2)*BS100),2))</f>
        <v>0</v>
      </c>
      <c r="R100">
        <f t="shared" ref="R100:R105" si="42">ROUND((ROUND((AE100*AV100*I100),2)*BS100),2)</f>
        <v>0</v>
      </c>
      <c r="S100">
        <f t="shared" ref="S100:S105" si="43">ROUND((ROUND((AF100*AV100*I100),2)*BA100),2)</f>
        <v>9491.83</v>
      </c>
      <c r="T100">
        <f t="shared" ref="T100:T105" si="44">ROUND(CU100*I100,2)</f>
        <v>0</v>
      </c>
      <c r="U100">
        <f t="shared" ref="U100:U105" si="45">CV100*I100</f>
        <v>22.880000000000003</v>
      </c>
      <c r="V100">
        <f t="shared" ref="V100:V105" si="46">CW100*I100</f>
        <v>0</v>
      </c>
      <c r="W100">
        <f t="shared" ref="W100:W105" si="47">ROUND(CX100*I100,2)</f>
        <v>0</v>
      </c>
      <c r="X100">
        <f t="shared" ref="X100:Y105" si="48">ROUND(CY100,2)</f>
        <v>6644.28</v>
      </c>
      <c r="Y100">
        <f t="shared" si="48"/>
        <v>3891.65</v>
      </c>
      <c r="AA100">
        <v>109184750</v>
      </c>
      <c r="AB100">
        <f t="shared" ref="AB100:AB105" si="49">ROUND((AC100+AD100+AF100),6)</f>
        <v>182.11439999999999</v>
      </c>
      <c r="AC100">
        <f t="shared" ref="AC100:AC105" si="50">ROUND((ES100),6)</f>
        <v>0</v>
      </c>
      <c r="AD100">
        <f t="shared" ref="AD100:AD105" si="51">ROUND((((ET100)-(EU100))+AE100),6)</f>
        <v>0</v>
      </c>
      <c r="AE100">
        <f t="shared" ref="AE100:AE105" si="52">ROUND((EU100),6)</f>
        <v>0</v>
      </c>
      <c r="AF100">
        <f t="shared" ref="AF100:AF105" si="53">ROUND((((EV100*0.8)*1.3)),6)</f>
        <v>182.11439999999999</v>
      </c>
      <c r="AG100">
        <f t="shared" ref="AG100:AG105" si="54">ROUND((AP100),6)</f>
        <v>0</v>
      </c>
      <c r="AH100">
        <f t="shared" ref="AH100:AH105" si="55">(((EW100*0.8)*1.3))</f>
        <v>11.440000000000001</v>
      </c>
      <c r="AI100">
        <f t="shared" ref="AI100:AI105" si="56">(EX100)</f>
        <v>0</v>
      </c>
      <c r="AJ100">
        <f t="shared" ref="AJ100:AJ105" si="57">(AS100)</f>
        <v>0</v>
      </c>
      <c r="AK100">
        <v>175.11</v>
      </c>
      <c r="AL100">
        <v>0</v>
      </c>
      <c r="AM100">
        <v>0</v>
      </c>
      <c r="AN100">
        <v>0</v>
      </c>
      <c r="AO100">
        <v>175.11</v>
      </c>
      <c r="AP100">
        <v>0</v>
      </c>
      <c r="AQ100">
        <v>11</v>
      </c>
      <c r="AR100">
        <v>0</v>
      </c>
      <c r="AS100">
        <v>0</v>
      </c>
      <c r="AT100">
        <v>70</v>
      </c>
      <c r="AU100">
        <v>41</v>
      </c>
      <c r="AV100">
        <v>1</v>
      </c>
      <c r="AW100">
        <v>1</v>
      </c>
      <c r="AZ100">
        <v>1</v>
      </c>
      <c r="BA100">
        <v>26.06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93</v>
      </c>
      <c r="BM100">
        <v>381</v>
      </c>
      <c r="BN100">
        <v>0</v>
      </c>
      <c r="BO100" t="s">
        <v>3</v>
      </c>
      <c r="BP100">
        <v>0</v>
      </c>
      <c r="BQ100">
        <v>50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130</v>
      </c>
      <c r="CO100">
        <v>0</v>
      </c>
      <c r="CP100">
        <f t="shared" ref="CP100:CP105" si="58">(P100+Q100+S100)</f>
        <v>9491.83</v>
      </c>
      <c r="CQ100">
        <f t="shared" ref="CQ100:CQ105" si="59">ROUND((ROUND((AC100*AW100*1),2)*BC100),2)</f>
        <v>0</v>
      </c>
      <c r="CR100">
        <f t="shared" ref="CR100:CR105" si="60">(ROUND((ROUND(((ET100)*AV100*1),2)*BB100),2)+ROUND((ROUND(((AE100-(EU100))*AV100*1),2)*BS100),2))</f>
        <v>0</v>
      </c>
      <c r="CS100">
        <f t="shared" ref="CS100:CS105" si="61">ROUND((ROUND((AE100*AV100*1),2)*BS100),2)</f>
        <v>0</v>
      </c>
      <c r="CT100">
        <f t="shared" ref="CT100:CT105" si="62">ROUND((ROUND((AF100*AV100*1),2)*BA100),2)</f>
        <v>4745.79</v>
      </c>
      <c r="CU100">
        <f t="shared" ref="CU100:CU105" si="63">AG100</f>
        <v>0</v>
      </c>
      <c r="CV100">
        <f t="shared" ref="CV100:CV105" si="64">(AH100*AV100)</f>
        <v>11.440000000000001</v>
      </c>
      <c r="CW100">
        <f t="shared" ref="CW100:CX105" si="65">AI100</f>
        <v>0</v>
      </c>
      <c r="CX100">
        <f t="shared" si="65"/>
        <v>0</v>
      </c>
      <c r="CY100">
        <f t="shared" ref="CY100:CY105" si="66">S100*(BZ100/100)</f>
        <v>6644.2809999999999</v>
      </c>
      <c r="CZ100">
        <f t="shared" ref="CZ100:CZ105" si="67">S100*(CA100/100)</f>
        <v>3891.6502999999998</v>
      </c>
      <c r="DC100" t="s">
        <v>3</v>
      </c>
      <c r="DD100" t="s">
        <v>3</v>
      </c>
      <c r="DE100" t="s">
        <v>3</v>
      </c>
      <c r="DF100" t="s">
        <v>3</v>
      </c>
      <c r="DG100" t="s">
        <v>94</v>
      </c>
      <c r="DH100" t="s">
        <v>3</v>
      </c>
      <c r="DI100" t="s">
        <v>94</v>
      </c>
      <c r="DJ100" t="s">
        <v>3</v>
      </c>
      <c r="DK100" t="s">
        <v>3</v>
      </c>
      <c r="DL100" t="s">
        <v>3</v>
      </c>
      <c r="DM100" t="s">
        <v>3</v>
      </c>
      <c r="DN100">
        <v>75</v>
      </c>
      <c r="DO100">
        <v>70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107204661</v>
      </c>
      <c r="EF100">
        <v>50</v>
      </c>
      <c r="EG100" t="s">
        <v>90</v>
      </c>
      <c r="EH100">
        <v>0</v>
      </c>
      <c r="EI100" t="s">
        <v>3</v>
      </c>
      <c r="EJ100">
        <v>4</v>
      </c>
      <c r="EK100">
        <v>381</v>
      </c>
      <c r="EL100" t="s">
        <v>95</v>
      </c>
      <c r="EM100" t="s">
        <v>96</v>
      </c>
      <c r="EO100" t="s">
        <v>97</v>
      </c>
      <c r="EQ100">
        <v>0</v>
      </c>
      <c r="ER100">
        <v>175.11</v>
      </c>
      <c r="ES100">
        <v>0</v>
      </c>
      <c r="ET100">
        <v>0</v>
      </c>
      <c r="EU100">
        <v>0</v>
      </c>
      <c r="EV100">
        <v>175.11</v>
      </c>
      <c r="EW100">
        <v>11</v>
      </c>
      <c r="EX100">
        <v>0</v>
      </c>
      <c r="EY100">
        <v>0</v>
      </c>
      <c r="FQ100">
        <v>0</v>
      </c>
      <c r="FR100">
        <f t="shared" ref="FR100:FR105" si="68">ROUND(IF(AND(BH100=3,BI100=3),P100,0),2)</f>
        <v>0</v>
      </c>
      <c r="FS100">
        <v>0</v>
      </c>
      <c r="FX100">
        <v>75</v>
      </c>
      <c r="FY100">
        <v>70</v>
      </c>
      <c r="GA100" t="s">
        <v>3</v>
      </c>
      <c r="GD100">
        <v>0</v>
      </c>
      <c r="GF100">
        <v>-1484520754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ref="GL100:GL105" si="69">ROUND(IF(AND(BH100=3,BI100=3,FS100&lt;&gt;0),P100,0),2)</f>
        <v>0</v>
      </c>
      <c r="GM100">
        <f t="shared" ref="GM100:GM105" si="70">ROUND(O100+X100+Y100+GK100,2)+GX100</f>
        <v>20027.759999999998</v>
      </c>
      <c r="GN100">
        <f t="shared" ref="GN100:GN105" si="71">IF(OR(BI100=0,BI100=1),ROUND(O100+X100+Y100+GK100,2),0)</f>
        <v>0</v>
      </c>
      <c r="GO100">
        <f t="shared" ref="GO100:GO105" si="72">IF(BI100=2,ROUND(O100+X100+Y100+GK100,2),0)</f>
        <v>0</v>
      </c>
      <c r="GP100">
        <f t="shared" ref="GP100:GP105" si="73">IF(BI100=4,ROUND(O100+X100+Y100+GK100,2)+GX100,0)</f>
        <v>20027.759999999998</v>
      </c>
      <c r="GR100">
        <v>0</v>
      </c>
      <c r="GS100">
        <v>3</v>
      </c>
      <c r="GT100">
        <v>0</v>
      </c>
      <c r="GU100" t="s">
        <v>3</v>
      </c>
      <c r="GV100">
        <f t="shared" ref="GV100:GV105" si="74">ROUND((GT100),6)</f>
        <v>0</v>
      </c>
      <c r="GW100">
        <v>1</v>
      </c>
      <c r="GX100">
        <f t="shared" ref="GX100:GX105" si="75">ROUND(HC100*I100,2)</f>
        <v>0</v>
      </c>
      <c r="HA100">
        <v>0</v>
      </c>
      <c r="HB100">
        <v>0</v>
      </c>
      <c r="HC100">
        <f t="shared" ref="HC100:HC105" si="76"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ROW(SmtRes!A3)</f>
        <v>3</v>
      </c>
      <c r="D101">
        <f>ROW(EtalonRes!A3)</f>
        <v>3</v>
      </c>
      <c r="E101" t="s">
        <v>98</v>
      </c>
      <c r="F101" t="s">
        <v>99</v>
      </c>
      <c r="G101" t="s">
        <v>100</v>
      </c>
      <c r="H101" t="s">
        <v>101</v>
      </c>
      <c r="I101">
        <v>2</v>
      </c>
      <c r="J101">
        <v>0</v>
      </c>
      <c r="K101">
        <v>2</v>
      </c>
      <c r="O101">
        <f t="shared" si="39"/>
        <v>128.47999999999999</v>
      </c>
      <c r="P101">
        <f t="shared" si="40"/>
        <v>0</v>
      </c>
      <c r="Q101">
        <f t="shared" si="41"/>
        <v>0</v>
      </c>
      <c r="R101">
        <f t="shared" si="42"/>
        <v>0</v>
      </c>
      <c r="S101">
        <f t="shared" si="43"/>
        <v>128.47999999999999</v>
      </c>
      <c r="T101">
        <f t="shared" si="44"/>
        <v>0</v>
      </c>
      <c r="U101">
        <f t="shared" si="45"/>
        <v>0.312</v>
      </c>
      <c r="V101">
        <f t="shared" si="46"/>
        <v>0</v>
      </c>
      <c r="W101">
        <f t="shared" si="47"/>
        <v>0</v>
      </c>
      <c r="X101">
        <f t="shared" si="48"/>
        <v>89.94</v>
      </c>
      <c r="Y101">
        <f t="shared" si="48"/>
        <v>52.68</v>
      </c>
      <c r="AA101">
        <v>109184750</v>
      </c>
      <c r="AB101">
        <f t="shared" si="49"/>
        <v>2.4647999999999999</v>
      </c>
      <c r="AC101">
        <f t="shared" si="50"/>
        <v>0</v>
      </c>
      <c r="AD101">
        <f t="shared" si="51"/>
        <v>0</v>
      </c>
      <c r="AE101">
        <f t="shared" si="52"/>
        <v>0</v>
      </c>
      <c r="AF101">
        <f t="shared" si="53"/>
        <v>2.4647999999999999</v>
      </c>
      <c r="AG101">
        <f t="shared" si="54"/>
        <v>0</v>
      </c>
      <c r="AH101">
        <f t="shared" si="55"/>
        <v>0.156</v>
      </c>
      <c r="AI101">
        <f t="shared" si="56"/>
        <v>0</v>
      </c>
      <c r="AJ101">
        <f t="shared" si="57"/>
        <v>0</v>
      </c>
      <c r="AK101">
        <v>2.37</v>
      </c>
      <c r="AL101">
        <v>0</v>
      </c>
      <c r="AM101">
        <v>0</v>
      </c>
      <c r="AN101">
        <v>0</v>
      </c>
      <c r="AO101">
        <v>2.37</v>
      </c>
      <c r="AP101">
        <v>0</v>
      </c>
      <c r="AQ101">
        <v>0.15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26.06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102</v>
      </c>
      <c r="BM101">
        <v>381</v>
      </c>
      <c r="BN101">
        <v>0</v>
      </c>
      <c r="BO101" t="s">
        <v>3</v>
      </c>
      <c r="BP101">
        <v>0</v>
      </c>
      <c r="BQ101">
        <v>50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130</v>
      </c>
      <c r="CO101">
        <v>0</v>
      </c>
      <c r="CP101">
        <f t="shared" si="58"/>
        <v>128.47999999999999</v>
      </c>
      <c r="CQ101">
        <f t="shared" si="59"/>
        <v>0</v>
      </c>
      <c r="CR101">
        <f t="shared" si="60"/>
        <v>0</v>
      </c>
      <c r="CS101">
        <f t="shared" si="61"/>
        <v>0</v>
      </c>
      <c r="CT101">
        <f t="shared" si="62"/>
        <v>64.11</v>
      </c>
      <c r="CU101">
        <f t="shared" si="63"/>
        <v>0</v>
      </c>
      <c r="CV101">
        <f t="shared" si="64"/>
        <v>0.156</v>
      </c>
      <c r="CW101">
        <f t="shared" si="65"/>
        <v>0</v>
      </c>
      <c r="CX101">
        <f t="shared" si="65"/>
        <v>0</v>
      </c>
      <c r="CY101">
        <f t="shared" si="66"/>
        <v>89.935999999999993</v>
      </c>
      <c r="CZ101">
        <f t="shared" si="67"/>
        <v>52.676799999999993</v>
      </c>
      <c r="DC101" t="s">
        <v>3</v>
      </c>
      <c r="DD101" t="s">
        <v>3</v>
      </c>
      <c r="DE101" t="s">
        <v>3</v>
      </c>
      <c r="DF101" t="s">
        <v>3</v>
      </c>
      <c r="DG101" t="s">
        <v>94</v>
      </c>
      <c r="DH101" t="s">
        <v>3</v>
      </c>
      <c r="DI101" t="s">
        <v>94</v>
      </c>
      <c r="DJ101" t="s">
        <v>3</v>
      </c>
      <c r="DK101" t="s">
        <v>3</v>
      </c>
      <c r="DL101" t="s">
        <v>3</v>
      </c>
      <c r="DM101" t="s">
        <v>3</v>
      </c>
      <c r="DN101">
        <v>75</v>
      </c>
      <c r="DO101">
        <v>70</v>
      </c>
      <c r="DP101">
        <v>1</v>
      </c>
      <c r="DQ101">
        <v>1</v>
      </c>
      <c r="DU101">
        <v>1013</v>
      </c>
      <c r="DV101" t="s">
        <v>101</v>
      </c>
      <c r="DW101" t="s">
        <v>101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107204661</v>
      </c>
      <c r="EF101">
        <v>50</v>
      </c>
      <c r="EG101" t="s">
        <v>90</v>
      </c>
      <c r="EH101">
        <v>0</v>
      </c>
      <c r="EI101" t="s">
        <v>3</v>
      </c>
      <c r="EJ101">
        <v>4</v>
      </c>
      <c r="EK101">
        <v>381</v>
      </c>
      <c r="EL101" t="s">
        <v>95</v>
      </c>
      <c r="EM101" t="s">
        <v>96</v>
      </c>
      <c r="EO101" t="s">
        <v>97</v>
      </c>
      <c r="EQ101">
        <v>0</v>
      </c>
      <c r="ER101">
        <v>2.37</v>
      </c>
      <c r="ES101">
        <v>0</v>
      </c>
      <c r="ET101">
        <v>0</v>
      </c>
      <c r="EU101">
        <v>0</v>
      </c>
      <c r="EV101">
        <v>2.37</v>
      </c>
      <c r="EW101">
        <v>0.15</v>
      </c>
      <c r="EX101">
        <v>0</v>
      </c>
      <c r="EY101">
        <v>0</v>
      </c>
      <c r="FQ101">
        <v>0</v>
      </c>
      <c r="FR101">
        <f t="shared" si="68"/>
        <v>0</v>
      </c>
      <c r="FS101">
        <v>0</v>
      </c>
      <c r="FX101">
        <v>75</v>
      </c>
      <c r="FY101">
        <v>70</v>
      </c>
      <c r="GA101" t="s">
        <v>3</v>
      </c>
      <c r="GD101">
        <v>0</v>
      </c>
      <c r="GF101">
        <v>1779724524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69"/>
        <v>0</v>
      </c>
      <c r="GM101">
        <f t="shared" si="70"/>
        <v>271.10000000000002</v>
      </c>
      <c r="GN101">
        <f t="shared" si="71"/>
        <v>0</v>
      </c>
      <c r="GO101">
        <f t="shared" si="72"/>
        <v>0</v>
      </c>
      <c r="GP101">
        <f t="shared" si="73"/>
        <v>271.10000000000002</v>
      </c>
      <c r="GR101">
        <v>0</v>
      </c>
      <c r="GS101">
        <v>3</v>
      </c>
      <c r="GT101">
        <v>0</v>
      </c>
      <c r="GU101" t="s">
        <v>3</v>
      </c>
      <c r="GV101">
        <f t="shared" si="74"/>
        <v>0</v>
      </c>
      <c r="GW101">
        <v>1</v>
      </c>
      <c r="GX101">
        <f t="shared" si="75"/>
        <v>0</v>
      </c>
      <c r="HA101">
        <v>0</v>
      </c>
      <c r="HB101">
        <v>0</v>
      </c>
      <c r="HC101">
        <f t="shared" si="7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ROW(SmtRes!A4)</f>
        <v>4</v>
      </c>
      <c r="D102">
        <f>ROW(EtalonRes!A4)</f>
        <v>4</v>
      </c>
      <c r="E102" t="s">
        <v>88</v>
      </c>
      <c r="F102" t="s">
        <v>103</v>
      </c>
      <c r="G102" t="s">
        <v>104</v>
      </c>
      <c r="H102" t="s">
        <v>105</v>
      </c>
      <c r="I102">
        <v>12</v>
      </c>
      <c r="J102">
        <v>0</v>
      </c>
      <c r="K102">
        <v>12</v>
      </c>
      <c r="O102">
        <f t="shared" si="39"/>
        <v>9265.89</v>
      </c>
      <c r="P102">
        <f t="shared" si="40"/>
        <v>0</v>
      </c>
      <c r="Q102">
        <f t="shared" si="41"/>
        <v>0</v>
      </c>
      <c r="R102">
        <f t="shared" si="42"/>
        <v>0</v>
      </c>
      <c r="S102">
        <f t="shared" si="43"/>
        <v>9265.89</v>
      </c>
      <c r="T102">
        <f t="shared" si="44"/>
        <v>0</v>
      </c>
      <c r="U102">
        <f t="shared" si="45"/>
        <v>22.464000000000006</v>
      </c>
      <c r="V102">
        <f t="shared" si="46"/>
        <v>0</v>
      </c>
      <c r="W102">
        <f t="shared" si="47"/>
        <v>0</v>
      </c>
      <c r="X102">
        <f t="shared" si="48"/>
        <v>6486.12</v>
      </c>
      <c r="Y102">
        <f t="shared" si="48"/>
        <v>3799.01</v>
      </c>
      <c r="AA102">
        <v>109184750</v>
      </c>
      <c r="AB102">
        <f t="shared" si="49"/>
        <v>29.6296</v>
      </c>
      <c r="AC102">
        <f t="shared" si="50"/>
        <v>0</v>
      </c>
      <c r="AD102">
        <f t="shared" si="51"/>
        <v>0</v>
      </c>
      <c r="AE102">
        <f t="shared" si="52"/>
        <v>0</v>
      </c>
      <c r="AF102">
        <f t="shared" si="53"/>
        <v>29.6296</v>
      </c>
      <c r="AG102">
        <f t="shared" si="54"/>
        <v>0</v>
      </c>
      <c r="AH102">
        <f t="shared" si="55"/>
        <v>1.8720000000000003</v>
      </c>
      <c r="AI102">
        <f t="shared" si="56"/>
        <v>0</v>
      </c>
      <c r="AJ102">
        <f t="shared" si="57"/>
        <v>0</v>
      </c>
      <c r="AK102">
        <v>28.49</v>
      </c>
      <c r="AL102">
        <v>0</v>
      </c>
      <c r="AM102">
        <v>0</v>
      </c>
      <c r="AN102">
        <v>0</v>
      </c>
      <c r="AO102">
        <v>28.49</v>
      </c>
      <c r="AP102">
        <v>0</v>
      </c>
      <c r="AQ102">
        <v>1.8</v>
      </c>
      <c r="AR102">
        <v>0</v>
      </c>
      <c r="AS102">
        <v>0</v>
      </c>
      <c r="AT102">
        <v>70</v>
      </c>
      <c r="AU102">
        <v>41</v>
      </c>
      <c r="AV102">
        <v>1</v>
      </c>
      <c r="AW102">
        <v>1</v>
      </c>
      <c r="AZ102">
        <v>1</v>
      </c>
      <c r="BA102">
        <v>26.06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106</v>
      </c>
      <c r="BM102">
        <v>381</v>
      </c>
      <c r="BN102">
        <v>0</v>
      </c>
      <c r="BO102" t="s">
        <v>3</v>
      </c>
      <c r="BP102">
        <v>0</v>
      </c>
      <c r="BQ102">
        <v>50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70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130</v>
      </c>
      <c r="CO102">
        <v>0</v>
      </c>
      <c r="CP102">
        <f t="shared" si="58"/>
        <v>9265.89</v>
      </c>
      <c r="CQ102">
        <f t="shared" si="59"/>
        <v>0</v>
      </c>
      <c r="CR102">
        <f t="shared" si="60"/>
        <v>0</v>
      </c>
      <c r="CS102">
        <f t="shared" si="61"/>
        <v>0</v>
      </c>
      <c r="CT102">
        <f t="shared" si="62"/>
        <v>772.16</v>
      </c>
      <c r="CU102">
        <f t="shared" si="63"/>
        <v>0</v>
      </c>
      <c r="CV102">
        <f t="shared" si="64"/>
        <v>1.8720000000000003</v>
      </c>
      <c r="CW102">
        <f t="shared" si="65"/>
        <v>0</v>
      </c>
      <c r="CX102">
        <f t="shared" si="65"/>
        <v>0</v>
      </c>
      <c r="CY102">
        <f t="shared" si="66"/>
        <v>6486.1229999999996</v>
      </c>
      <c r="CZ102">
        <f t="shared" si="67"/>
        <v>3799.0148999999997</v>
      </c>
      <c r="DC102" t="s">
        <v>3</v>
      </c>
      <c r="DD102" t="s">
        <v>3</v>
      </c>
      <c r="DE102" t="s">
        <v>3</v>
      </c>
      <c r="DF102" t="s">
        <v>3</v>
      </c>
      <c r="DG102" t="s">
        <v>94</v>
      </c>
      <c r="DH102" t="s">
        <v>3</v>
      </c>
      <c r="DI102" t="s">
        <v>94</v>
      </c>
      <c r="DJ102" t="s">
        <v>3</v>
      </c>
      <c r="DK102" t="s">
        <v>3</v>
      </c>
      <c r="DL102" t="s">
        <v>3</v>
      </c>
      <c r="DM102" t="s">
        <v>3</v>
      </c>
      <c r="DN102">
        <v>75</v>
      </c>
      <c r="DO102">
        <v>70</v>
      </c>
      <c r="DP102">
        <v>1</v>
      </c>
      <c r="DQ102">
        <v>1</v>
      </c>
      <c r="DU102">
        <v>1013</v>
      </c>
      <c r="DV102" t="s">
        <v>105</v>
      </c>
      <c r="DW102" t="s">
        <v>105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107204661</v>
      </c>
      <c r="EF102">
        <v>50</v>
      </c>
      <c r="EG102" t="s">
        <v>90</v>
      </c>
      <c r="EH102">
        <v>0</v>
      </c>
      <c r="EI102" t="s">
        <v>3</v>
      </c>
      <c r="EJ102">
        <v>4</v>
      </c>
      <c r="EK102">
        <v>381</v>
      </c>
      <c r="EL102" t="s">
        <v>95</v>
      </c>
      <c r="EM102" t="s">
        <v>96</v>
      </c>
      <c r="EO102" t="s">
        <v>97</v>
      </c>
      <c r="EQ102">
        <v>0</v>
      </c>
      <c r="ER102">
        <v>28.49</v>
      </c>
      <c r="ES102">
        <v>0</v>
      </c>
      <c r="ET102">
        <v>0</v>
      </c>
      <c r="EU102">
        <v>0</v>
      </c>
      <c r="EV102">
        <v>28.49</v>
      </c>
      <c r="EW102">
        <v>1.8</v>
      </c>
      <c r="EX102">
        <v>0</v>
      </c>
      <c r="EY102">
        <v>0</v>
      </c>
      <c r="FQ102">
        <v>0</v>
      </c>
      <c r="FR102">
        <f t="shared" si="68"/>
        <v>0</v>
      </c>
      <c r="FS102">
        <v>0</v>
      </c>
      <c r="FX102">
        <v>75</v>
      </c>
      <c r="FY102">
        <v>70</v>
      </c>
      <c r="GA102" t="s">
        <v>3</v>
      </c>
      <c r="GD102">
        <v>0</v>
      </c>
      <c r="GF102">
        <v>298827655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9"/>
        <v>0</v>
      </c>
      <c r="GM102">
        <f t="shared" si="70"/>
        <v>19551.02</v>
      </c>
      <c r="GN102">
        <f t="shared" si="71"/>
        <v>0</v>
      </c>
      <c r="GO102">
        <f t="shared" si="72"/>
        <v>0</v>
      </c>
      <c r="GP102">
        <f t="shared" si="73"/>
        <v>19551.02</v>
      </c>
      <c r="GR102">
        <v>0</v>
      </c>
      <c r="GS102">
        <v>3</v>
      </c>
      <c r="GT102">
        <v>0</v>
      </c>
      <c r="GU102" t="s">
        <v>3</v>
      </c>
      <c r="GV102">
        <f t="shared" si="74"/>
        <v>0</v>
      </c>
      <c r="GW102">
        <v>1</v>
      </c>
      <c r="GX102">
        <f t="shared" si="75"/>
        <v>0</v>
      </c>
      <c r="HA102">
        <v>0</v>
      </c>
      <c r="HB102">
        <v>0</v>
      </c>
      <c r="HC102">
        <f t="shared" si="7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ROW(SmtRes!A5)</f>
        <v>5</v>
      </c>
      <c r="D103">
        <f>ROW(EtalonRes!A5)</f>
        <v>5</v>
      </c>
      <c r="E103" t="s">
        <v>107</v>
      </c>
      <c r="F103" t="s">
        <v>108</v>
      </c>
      <c r="G103" t="s">
        <v>109</v>
      </c>
      <c r="H103" t="s">
        <v>110</v>
      </c>
      <c r="I103">
        <v>4</v>
      </c>
      <c r="J103">
        <v>0</v>
      </c>
      <c r="K103">
        <v>4</v>
      </c>
      <c r="O103">
        <f t="shared" si="39"/>
        <v>3088.63</v>
      </c>
      <c r="P103">
        <f t="shared" si="40"/>
        <v>0</v>
      </c>
      <c r="Q103">
        <f t="shared" si="41"/>
        <v>0</v>
      </c>
      <c r="R103">
        <f t="shared" si="42"/>
        <v>0</v>
      </c>
      <c r="S103">
        <f t="shared" si="43"/>
        <v>3088.63</v>
      </c>
      <c r="T103">
        <f t="shared" si="44"/>
        <v>0</v>
      </c>
      <c r="U103">
        <f t="shared" si="45"/>
        <v>7.4880000000000013</v>
      </c>
      <c r="V103">
        <f t="shared" si="46"/>
        <v>0</v>
      </c>
      <c r="W103">
        <f t="shared" si="47"/>
        <v>0</v>
      </c>
      <c r="X103">
        <f t="shared" si="48"/>
        <v>2162.04</v>
      </c>
      <c r="Y103">
        <f t="shared" si="48"/>
        <v>1266.3399999999999</v>
      </c>
      <c r="AA103">
        <v>109184750</v>
      </c>
      <c r="AB103">
        <f t="shared" si="49"/>
        <v>29.6296</v>
      </c>
      <c r="AC103">
        <f t="shared" si="50"/>
        <v>0</v>
      </c>
      <c r="AD103">
        <f t="shared" si="51"/>
        <v>0</v>
      </c>
      <c r="AE103">
        <f t="shared" si="52"/>
        <v>0</v>
      </c>
      <c r="AF103">
        <f t="shared" si="53"/>
        <v>29.6296</v>
      </c>
      <c r="AG103">
        <f t="shared" si="54"/>
        <v>0</v>
      </c>
      <c r="AH103">
        <f t="shared" si="55"/>
        <v>1.8720000000000003</v>
      </c>
      <c r="AI103">
        <f t="shared" si="56"/>
        <v>0</v>
      </c>
      <c r="AJ103">
        <f t="shared" si="57"/>
        <v>0</v>
      </c>
      <c r="AK103">
        <v>28.49</v>
      </c>
      <c r="AL103">
        <v>0</v>
      </c>
      <c r="AM103">
        <v>0</v>
      </c>
      <c r="AN103">
        <v>0</v>
      </c>
      <c r="AO103">
        <v>28.49</v>
      </c>
      <c r="AP103">
        <v>0</v>
      </c>
      <c r="AQ103">
        <v>1.8</v>
      </c>
      <c r="AR103">
        <v>0</v>
      </c>
      <c r="AS103">
        <v>0</v>
      </c>
      <c r="AT103">
        <v>70</v>
      </c>
      <c r="AU103">
        <v>41</v>
      </c>
      <c r="AV103">
        <v>1</v>
      </c>
      <c r="AW103">
        <v>1</v>
      </c>
      <c r="AZ103">
        <v>1</v>
      </c>
      <c r="BA103">
        <v>26.06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111</v>
      </c>
      <c r="BM103">
        <v>381</v>
      </c>
      <c r="BN103">
        <v>0</v>
      </c>
      <c r="BO103" t="s">
        <v>3</v>
      </c>
      <c r="BP103">
        <v>0</v>
      </c>
      <c r="BQ103">
        <v>50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41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130</v>
      </c>
      <c r="CO103">
        <v>0</v>
      </c>
      <c r="CP103">
        <f t="shared" si="58"/>
        <v>3088.63</v>
      </c>
      <c r="CQ103">
        <f t="shared" si="59"/>
        <v>0</v>
      </c>
      <c r="CR103">
        <f t="shared" si="60"/>
        <v>0</v>
      </c>
      <c r="CS103">
        <f t="shared" si="61"/>
        <v>0</v>
      </c>
      <c r="CT103">
        <f t="shared" si="62"/>
        <v>772.16</v>
      </c>
      <c r="CU103">
        <f t="shared" si="63"/>
        <v>0</v>
      </c>
      <c r="CV103">
        <f t="shared" si="64"/>
        <v>1.8720000000000003</v>
      </c>
      <c r="CW103">
        <f t="shared" si="65"/>
        <v>0</v>
      </c>
      <c r="CX103">
        <f t="shared" si="65"/>
        <v>0</v>
      </c>
      <c r="CY103">
        <f t="shared" si="66"/>
        <v>2162.0409999999997</v>
      </c>
      <c r="CZ103">
        <f t="shared" si="67"/>
        <v>1266.3382999999999</v>
      </c>
      <c r="DC103" t="s">
        <v>3</v>
      </c>
      <c r="DD103" t="s">
        <v>3</v>
      </c>
      <c r="DE103" t="s">
        <v>3</v>
      </c>
      <c r="DF103" t="s">
        <v>3</v>
      </c>
      <c r="DG103" t="s">
        <v>94</v>
      </c>
      <c r="DH103" t="s">
        <v>3</v>
      </c>
      <c r="DI103" t="s">
        <v>94</v>
      </c>
      <c r="DJ103" t="s">
        <v>3</v>
      </c>
      <c r="DK103" t="s">
        <v>3</v>
      </c>
      <c r="DL103" t="s">
        <v>3</v>
      </c>
      <c r="DM103" t="s">
        <v>3</v>
      </c>
      <c r="DN103">
        <v>75</v>
      </c>
      <c r="DO103">
        <v>70</v>
      </c>
      <c r="DP103">
        <v>1</v>
      </c>
      <c r="DQ103">
        <v>1</v>
      </c>
      <c r="DU103">
        <v>1013</v>
      </c>
      <c r="DV103" t="s">
        <v>110</v>
      </c>
      <c r="DW103" t="s">
        <v>110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107204661</v>
      </c>
      <c r="EF103">
        <v>50</v>
      </c>
      <c r="EG103" t="s">
        <v>90</v>
      </c>
      <c r="EH103">
        <v>0</v>
      </c>
      <c r="EI103" t="s">
        <v>3</v>
      </c>
      <c r="EJ103">
        <v>4</v>
      </c>
      <c r="EK103">
        <v>381</v>
      </c>
      <c r="EL103" t="s">
        <v>95</v>
      </c>
      <c r="EM103" t="s">
        <v>96</v>
      </c>
      <c r="EO103" t="s">
        <v>97</v>
      </c>
      <c r="EQ103">
        <v>0</v>
      </c>
      <c r="ER103">
        <v>28.49</v>
      </c>
      <c r="ES103">
        <v>0</v>
      </c>
      <c r="ET103">
        <v>0</v>
      </c>
      <c r="EU103">
        <v>0</v>
      </c>
      <c r="EV103">
        <v>28.49</v>
      </c>
      <c r="EW103">
        <v>1.8</v>
      </c>
      <c r="EX103">
        <v>0</v>
      </c>
      <c r="EY103">
        <v>0</v>
      </c>
      <c r="FQ103">
        <v>0</v>
      </c>
      <c r="FR103">
        <f t="shared" si="68"/>
        <v>0</v>
      </c>
      <c r="FS103">
        <v>0</v>
      </c>
      <c r="FX103">
        <v>75</v>
      </c>
      <c r="FY103">
        <v>70</v>
      </c>
      <c r="GA103" t="s">
        <v>3</v>
      </c>
      <c r="GD103">
        <v>0</v>
      </c>
      <c r="GF103">
        <v>-1316083792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69"/>
        <v>0</v>
      </c>
      <c r="GM103">
        <f t="shared" si="70"/>
        <v>6517.01</v>
      </c>
      <c r="GN103">
        <f t="shared" si="71"/>
        <v>0</v>
      </c>
      <c r="GO103">
        <f t="shared" si="72"/>
        <v>0</v>
      </c>
      <c r="GP103">
        <f t="shared" si="73"/>
        <v>6517.01</v>
      </c>
      <c r="GR103">
        <v>0</v>
      </c>
      <c r="GS103">
        <v>3</v>
      </c>
      <c r="GT103">
        <v>0</v>
      </c>
      <c r="GU103" t="s">
        <v>3</v>
      </c>
      <c r="GV103">
        <f t="shared" si="74"/>
        <v>0</v>
      </c>
      <c r="GW103">
        <v>1</v>
      </c>
      <c r="GX103">
        <f t="shared" si="75"/>
        <v>0</v>
      </c>
      <c r="HA103">
        <v>0</v>
      </c>
      <c r="HB103">
        <v>0</v>
      </c>
      <c r="HC103">
        <f t="shared" si="7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ROW(SmtRes!A6)</f>
        <v>6</v>
      </c>
      <c r="D104">
        <f>ROW(EtalonRes!A6)</f>
        <v>6</v>
      </c>
      <c r="E104" t="s">
        <v>112</v>
      </c>
      <c r="F104" t="s">
        <v>113</v>
      </c>
      <c r="G104" t="s">
        <v>114</v>
      </c>
      <c r="H104" t="s">
        <v>115</v>
      </c>
      <c r="I104">
        <v>12</v>
      </c>
      <c r="J104">
        <v>0</v>
      </c>
      <c r="K104">
        <v>12</v>
      </c>
      <c r="O104">
        <f t="shared" si="39"/>
        <v>14872.7</v>
      </c>
      <c r="P104">
        <f t="shared" si="40"/>
        <v>0</v>
      </c>
      <c r="Q104">
        <f t="shared" si="41"/>
        <v>0</v>
      </c>
      <c r="R104">
        <f t="shared" si="42"/>
        <v>0</v>
      </c>
      <c r="S104">
        <f t="shared" si="43"/>
        <v>14872.7</v>
      </c>
      <c r="T104">
        <f t="shared" si="44"/>
        <v>0</v>
      </c>
      <c r="U104">
        <f t="shared" si="45"/>
        <v>33.696000000000005</v>
      </c>
      <c r="V104">
        <f t="shared" si="46"/>
        <v>0</v>
      </c>
      <c r="W104">
        <f t="shared" si="47"/>
        <v>0</v>
      </c>
      <c r="X104">
        <f t="shared" si="48"/>
        <v>10410.89</v>
      </c>
      <c r="Y104">
        <f t="shared" si="48"/>
        <v>6097.81</v>
      </c>
      <c r="AA104">
        <v>109184750</v>
      </c>
      <c r="AB104">
        <f t="shared" si="49"/>
        <v>47.559199999999997</v>
      </c>
      <c r="AC104">
        <f t="shared" si="50"/>
        <v>0</v>
      </c>
      <c r="AD104">
        <f t="shared" si="51"/>
        <v>0</v>
      </c>
      <c r="AE104">
        <f t="shared" si="52"/>
        <v>0</v>
      </c>
      <c r="AF104">
        <f t="shared" si="53"/>
        <v>47.559199999999997</v>
      </c>
      <c r="AG104">
        <f t="shared" si="54"/>
        <v>0</v>
      </c>
      <c r="AH104">
        <f t="shared" si="55"/>
        <v>2.8080000000000003</v>
      </c>
      <c r="AI104">
        <f t="shared" si="56"/>
        <v>0</v>
      </c>
      <c r="AJ104">
        <f t="shared" si="57"/>
        <v>0</v>
      </c>
      <c r="AK104">
        <v>45.73</v>
      </c>
      <c r="AL104">
        <v>0</v>
      </c>
      <c r="AM104">
        <v>0</v>
      </c>
      <c r="AN104">
        <v>0</v>
      </c>
      <c r="AO104">
        <v>45.73</v>
      </c>
      <c r="AP104">
        <v>0</v>
      </c>
      <c r="AQ104">
        <v>2.7</v>
      </c>
      <c r="AR104">
        <v>0</v>
      </c>
      <c r="AS104">
        <v>0</v>
      </c>
      <c r="AT104">
        <v>70</v>
      </c>
      <c r="AU104">
        <v>41</v>
      </c>
      <c r="AV104">
        <v>1</v>
      </c>
      <c r="AW104">
        <v>1</v>
      </c>
      <c r="AZ104">
        <v>1</v>
      </c>
      <c r="BA104">
        <v>26.06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116</v>
      </c>
      <c r="BM104">
        <v>381</v>
      </c>
      <c r="BN104">
        <v>0</v>
      </c>
      <c r="BO104" t="s">
        <v>3</v>
      </c>
      <c r="BP104">
        <v>0</v>
      </c>
      <c r="BQ104">
        <v>50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130</v>
      </c>
      <c r="CO104">
        <v>0</v>
      </c>
      <c r="CP104">
        <f t="shared" si="58"/>
        <v>14872.7</v>
      </c>
      <c r="CQ104">
        <f t="shared" si="59"/>
        <v>0</v>
      </c>
      <c r="CR104">
        <f t="shared" si="60"/>
        <v>0</v>
      </c>
      <c r="CS104">
        <f t="shared" si="61"/>
        <v>0</v>
      </c>
      <c r="CT104">
        <f t="shared" si="62"/>
        <v>1239.4100000000001</v>
      </c>
      <c r="CU104">
        <f t="shared" si="63"/>
        <v>0</v>
      </c>
      <c r="CV104">
        <f t="shared" si="64"/>
        <v>2.8080000000000003</v>
      </c>
      <c r="CW104">
        <f t="shared" si="65"/>
        <v>0</v>
      </c>
      <c r="CX104">
        <f t="shared" si="65"/>
        <v>0</v>
      </c>
      <c r="CY104">
        <f t="shared" si="66"/>
        <v>10410.89</v>
      </c>
      <c r="CZ104">
        <f t="shared" si="67"/>
        <v>6097.8069999999998</v>
      </c>
      <c r="DC104" t="s">
        <v>3</v>
      </c>
      <c r="DD104" t="s">
        <v>3</v>
      </c>
      <c r="DE104" t="s">
        <v>3</v>
      </c>
      <c r="DF104" t="s">
        <v>3</v>
      </c>
      <c r="DG104" t="s">
        <v>94</v>
      </c>
      <c r="DH104" t="s">
        <v>3</v>
      </c>
      <c r="DI104" t="s">
        <v>94</v>
      </c>
      <c r="DJ104" t="s">
        <v>3</v>
      </c>
      <c r="DK104" t="s">
        <v>3</v>
      </c>
      <c r="DL104" t="s">
        <v>3</v>
      </c>
      <c r="DM104" t="s">
        <v>3</v>
      </c>
      <c r="DN104">
        <v>75</v>
      </c>
      <c r="DO104">
        <v>70</v>
      </c>
      <c r="DP104">
        <v>1</v>
      </c>
      <c r="DQ104">
        <v>1</v>
      </c>
      <c r="DU104">
        <v>1013</v>
      </c>
      <c r="DV104" t="s">
        <v>115</v>
      </c>
      <c r="DW104" t="s">
        <v>115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107204661</v>
      </c>
      <c r="EF104">
        <v>50</v>
      </c>
      <c r="EG104" t="s">
        <v>90</v>
      </c>
      <c r="EH104">
        <v>0</v>
      </c>
      <c r="EI104" t="s">
        <v>3</v>
      </c>
      <c r="EJ104">
        <v>4</v>
      </c>
      <c r="EK104">
        <v>381</v>
      </c>
      <c r="EL104" t="s">
        <v>95</v>
      </c>
      <c r="EM104" t="s">
        <v>96</v>
      </c>
      <c r="EO104" t="s">
        <v>97</v>
      </c>
      <c r="EQ104">
        <v>0</v>
      </c>
      <c r="ER104">
        <v>45.73</v>
      </c>
      <c r="ES104">
        <v>0</v>
      </c>
      <c r="ET104">
        <v>0</v>
      </c>
      <c r="EU104">
        <v>0</v>
      </c>
      <c r="EV104">
        <v>45.73</v>
      </c>
      <c r="EW104">
        <v>2.7</v>
      </c>
      <c r="EX104">
        <v>0</v>
      </c>
      <c r="EY104">
        <v>0</v>
      </c>
      <c r="FQ104">
        <v>0</v>
      </c>
      <c r="FR104">
        <f t="shared" si="68"/>
        <v>0</v>
      </c>
      <c r="FS104">
        <v>0</v>
      </c>
      <c r="FX104">
        <v>75</v>
      </c>
      <c r="FY104">
        <v>70</v>
      </c>
      <c r="GA104" t="s">
        <v>3</v>
      </c>
      <c r="GD104">
        <v>0</v>
      </c>
      <c r="GF104">
        <v>303387442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69"/>
        <v>0</v>
      </c>
      <c r="GM104">
        <f t="shared" si="70"/>
        <v>31381.4</v>
      </c>
      <c r="GN104">
        <f t="shared" si="71"/>
        <v>0</v>
      </c>
      <c r="GO104">
        <f t="shared" si="72"/>
        <v>0</v>
      </c>
      <c r="GP104">
        <f t="shared" si="73"/>
        <v>31381.4</v>
      </c>
      <c r="GR104">
        <v>0</v>
      </c>
      <c r="GS104">
        <v>3</v>
      </c>
      <c r="GT104">
        <v>0</v>
      </c>
      <c r="GU104" t="s">
        <v>3</v>
      </c>
      <c r="GV104">
        <f t="shared" si="74"/>
        <v>0</v>
      </c>
      <c r="GW104">
        <v>1</v>
      </c>
      <c r="GX104">
        <f t="shared" si="75"/>
        <v>0</v>
      </c>
      <c r="HA104">
        <v>0</v>
      </c>
      <c r="HB104">
        <v>0</v>
      </c>
      <c r="HC104">
        <f t="shared" si="76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ROW(SmtRes!A7)</f>
        <v>7</v>
      </c>
      <c r="D105">
        <f>ROW(EtalonRes!A7)</f>
        <v>7</v>
      </c>
      <c r="E105" t="s">
        <v>117</v>
      </c>
      <c r="F105" t="s">
        <v>118</v>
      </c>
      <c r="G105" t="s">
        <v>119</v>
      </c>
      <c r="H105" t="s">
        <v>115</v>
      </c>
      <c r="I105">
        <v>12</v>
      </c>
      <c r="J105">
        <v>0</v>
      </c>
      <c r="K105">
        <v>12</v>
      </c>
      <c r="O105">
        <f t="shared" si="39"/>
        <v>39570.550000000003</v>
      </c>
      <c r="P105">
        <f t="shared" si="40"/>
        <v>0</v>
      </c>
      <c r="Q105">
        <f t="shared" si="41"/>
        <v>0</v>
      </c>
      <c r="R105">
        <f t="shared" si="42"/>
        <v>0</v>
      </c>
      <c r="S105">
        <f t="shared" si="43"/>
        <v>39570.550000000003</v>
      </c>
      <c r="T105">
        <f t="shared" si="44"/>
        <v>0</v>
      </c>
      <c r="U105">
        <f t="shared" si="45"/>
        <v>101.08800000000002</v>
      </c>
      <c r="V105">
        <f t="shared" si="46"/>
        <v>0</v>
      </c>
      <c r="W105">
        <f t="shared" si="47"/>
        <v>0</v>
      </c>
      <c r="X105">
        <f t="shared" si="48"/>
        <v>27699.39</v>
      </c>
      <c r="Y105">
        <f t="shared" si="48"/>
        <v>16223.93</v>
      </c>
      <c r="AA105">
        <v>109184750</v>
      </c>
      <c r="AB105">
        <f t="shared" si="49"/>
        <v>126.5368</v>
      </c>
      <c r="AC105">
        <f t="shared" si="50"/>
        <v>0</v>
      </c>
      <c r="AD105">
        <f t="shared" si="51"/>
        <v>0</v>
      </c>
      <c r="AE105">
        <f t="shared" si="52"/>
        <v>0</v>
      </c>
      <c r="AF105">
        <f t="shared" si="53"/>
        <v>126.5368</v>
      </c>
      <c r="AG105">
        <f t="shared" si="54"/>
        <v>0</v>
      </c>
      <c r="AH105">
        <f t="shared" si="55"/>
        <v>8.4240000000000013</v>
      </c>
      <c r="AI105">
        <f t="shared" si="56"/>
        <v>0</v>
      </c>
      <c r="AJ105">
        <f t="shared" si="57"/>
        <v>0</v>
      </c>
      <c r="AK105">
        <v>121.67</v>
      </c>
      <c r="AL105">
        <v>0</v>
      </c>
      <c r="AM105">
        <v>0</v>
      </c>
      <c r="AN105">
        <v>0</v>
      </c>
      <c r="AO105">
        <v>121.67</v>
      </c>
      <c r="AP105">
        <v>0</v>
      </c>
      <c r="AQ105">
        <v>8.1</v>
      </c>
      <c r="AR105">
        <v>0</v>
      </c>
      <c r="AS105">
        <v>0</v>
      </c>
      <c r="AT105">
        <v>70</v>
      </c>
      <c r="AU105">
        <v>41</v>
      </c>
      <c r="AV105">
        <v>1</v>
      </c>
      <c r="AW105">
        <v>1</v>
      </c>
      <c r="AZ105">
        <v>1</v>
      </c>
      <c r="BA105">
        <v>26.06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120</v>
      </c>
      <c r="BM105">
        <v>381</v>
      </c>
      <c r="BN105">
        <v>0</v>
      </c>
      <c r="BO105" t="s">
        <v>3</v>
      </c>
      <c r="BP105">
        <v>0</v>
      </c>
      <c r="BQ105">
        <v>50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70</v>
      </c>
      <c r="CA105">
        <v>41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130</v>
      </c>
      <c r="CO105">
        <v>0</v>
      </c>
      <c r="CP105">
        <f t="shared" si="58"/>
        <v>39570.550000000003</v>
      </c>
      <c r="CQ105">
        <f t="shared" si="59"/>
        <v>0</v>
      </c>
      <c r="CR105">
        <f t="shared" si="60"/>
        <v>0</v>
      </c>
      <c r="CS105">
        <f t="shared" si="61"/>
        <v>0</v>
      </c>
      <c r="CT105">
        <f t="shared" si="62"/>
        <v>3297.63</v>
      </c>
      <c r="CU105">
        <f t="shared" si="63"/>
        <v>0</v>
      </c>
      <c r="CV105">
        <f t="shared" si="64"/>
        <v>8.4240000000000013</v>
      </c>
      <c r="CW105">
        <f t="shared" si="65"/>
        <v>0</v>
      </c>
      <c r="CX105">
        <f t="shared" si="65"/>
        <v>0</v>
      </c>
      <c r="CY105">
        <f t="shared" si="66"/>
        <v>27699.385000000002</v>
      </c>
      <c r="CZ105">
        <f t="shared" si="67"/>
        <v>16223.925499999999</v>
      </c>
      <c r="DC105" t="s">
        <v>3</v>
      </c>
      <c r="DD105" t="s">
        <v>3</v>
      </c>
      <c r="DE105" t="s">
        <v>3</v>
      </c>
      <c r="DF105" t="s">
        <v>3</v>
      </c>
      <c r="DG105" t="s">
        <v>94</v>
      </c>
      <c r="DH105" t="s">
        <v>3</v>
      </c>
      <c r="DI105" t="s">
        <v>94</v>
      </c>
      <c r="DJ105" t="s">
        <v>3</v>
      </c>
      <c r="DK105" t="s">
        <v>3</v>
      </c>
      <c r="DL105" t="s">
        <v>3</v>
      </c>
      <c r="DM105" t="s">
        <v>3</v>
      </c>
      <c r="DN105">
        <v>75</v>
      </c>
      <c r="DO105">
        <v>70</v>
      </c>
      <c r="DP105">
        <v>1</v>
      </c>
      <c r="DQ105">
        <v>1</v>
      </c>
      <c r="DU105">
        <v>1013</v>
      </c>
      <c r="DV105" t="s">
        <v>115</v>
      </c>
      <c r="DW105" t="s">
        <v>115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107204661</v>
      </c>
      <c r="EF105">
        <v>50</v>
      </c>
      <c r="EG105" t="s">
        <v>90</v>
      </c>
      <c r="EH105">
        <v>0</v>
      </c>
      <c r="EI105" t="s">
        <v>3</v>
      </c>
      <c r="EJ105">
        <v>4</v>
      </c>
      <c r="EK105">
        <v>381</v>
      </c>
      <c r="EL105" t="s">
        <v>95</v>
      </c>
      <c r="EM105" t="s">
        <v>96</v>
      </c>
      <c r="EO105" t="s">
        <v>97</v>
      </c>
      <c r="EQ105">
        <v>0</v>
      </c>
      <c r="ER105">
        <v>121.67</v>
      </c>
      <c r="ES105">
        <v>0</v>
      </c>
      <c r="ET105">
        <v>0</v>
      </c>
      <c r="EU105">
        <v>0</v>
      </c>
      <c r="EV105">
        <v>121.67</v>
      </c>
      <c r="EW105">
        <v>8.1</v>
      </c>
      <c r="EX105">
        <v>0</v>
      </c>
      <c r="EY105">
        <v>0</v>
      </c>
      <c r="FQ105">
        <v>0</v>
      </c>
      <c r="FR105">
        <f t="shared" si="68"/>
        <v>0</v>
      </c>
      <c r="FS105">
        <v>0</v>
      </c>
      <c r="FX105">
        <v>75</v>
      </c>
      <c r="FY105">
        <v>70</v>
      </c>
      <c r="GA105" t="s">
        <v>3</v>
      </c>
      <c r="GD105">
        <v>0</v>
      </c>
      <c r="GF105">
        <v>-1953541553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69"/>
        <v>0</v>
      </c>
      <c r="GM105">
        <f t="shared" si="70"/>
        <v>83493.87</v>
      </c>
      <c r="GN105">
        <f t="shared" si="71"/>
        <v>0</v>
      </c>
      <c r="GO105">
        <f t="shared" si="72"/>
        <v>0</v>
      </c>
      <c r="GP105">
        <f t="shared" si="73"/>
        <v>83493.87</v>
      </c>
      <c r="GR105">
        <v>0</v>
      </c>
      <c r="GS105">
        <v>3</v>
      </c>
      <c r="GT105">
        <v>0</v>
      </c>
      <c r="GU105" t="s">
        <v>3</v>
      </c>
      <c r="GV105">
        <f t="shared" si="74"/>
        <v>0</v>
      </c>
      <c r="GW105">
        <v>1</v>
      </c>
      <c r="GX105">
        <f t="shared" si="75"/>
        <v>0</v>
      </c>
      <c r="HA105">
        <v>0</v>
      </c>
      <c r="HB105">
        <v>0</v>
      </c>
      <c r="HC105">
        <f t="shared" si="7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B96</f>
        <v>1</v>
      </c>
      <c r="C107" s="2">
        <f>A96</f>
        <v>4</v>
      </c>
      <c r="D107" s="2">
        <f>ROW(A96)</f>
        <v>96</v>
      </c>
      <c r="E107" s="2"/>
      <c r="F107" s="2" t="str">
        <f>IF(F96&lt;&gt;"",F96,"")</f>
        <v>Новый раздел</v>
      </c>
      <c r="G107" s="2" t="str">
        <f>IF(G96&lt;&gt;"",G96,"")</f>
        <v>Пусконаладочные работы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77">ROUND(AB107,2)</f>
        <v>76418.080000000002</v>
      </c>
      <c r="P107" s="2">
        <f t="shared" si="77"/>
        <v>0</v>
      </c>
      <c r="Q107" s="2">
        <f t="shared" si="77"/>
        <v>0</v>
      </c>
      <c r="R107" s="2">
        <f t="shared" si="77"/>
        <v>0</v>
      </c>
      <c r="S107" s="2">
        <f t="shared" si="77"/>
        <v>76418.080000000002</v>
      </c>
      <c r="T107" s="2">
        <f t="shared" si="77"/>
        <v>0</v>
      </c>
      <c r="U107" s="2">
        <f>AH107</f>
        <v>187.92800000000003</v>
      </c>
      <c r="V107" s="2">
        <f>AI107</f>
        <v>0</v>
      </c>
      <c r="W107" s="2">
        <f>ROUND(AJ107,2)</f>
        <v>0</v>
      </c>
      <c r="X107" s="2">
        <f>ROUND(AK107,2)</f>
        <v>53492.66</v>
      </c>
      <c r="Y107" s="2">
        <f>ROUND(AL107,2)</f>
        <v>31331.42</v>
      </c>
      <c r="Z107" s="2"/>
      <c r="AA107" s="2"/>
      <c r="AB107" s="2">
        <f>ROUND(SUMIF(AA100:AA105,"=109184750",O100:O105),2)</f>
        <v>76418.080000000002</v>
      </c>
      <c r="AC107" s="2">
        <f>ROUND(SUMIF(AA100:AA105,"=109184750",P100:P105),2)</f>
        <v>0</v>
      </c>
      <c r="AD107" s="2">
        <f>ROUND(SUMIF(AA100:AA105,"=109184750",Q100:Q105),2)</f>
        <v>0</v>
      </c>
      <c r="AE107" s="2">
        <f>ROUND(SUMIF(AA100:AA105,"=109184750",R100:R105),2)</f>
        <v>0</v>
      </c>
      <c r="AF107" s="2">
        <f>ROUND(SUMIF(AA100:AA105,"=109184750",S100:S105),2)</f>
        <v>76418.080000000002</v>
      </c>
      <c r="AG107" s="2">
        <f>ROUND(SUMIF(AA100:AA105,"=109184750",T100:T105),2)</f>
        <v>0</v>
      </c>
      <c r="AH107" s="2">
        <f>SUMIF(AA100:AA105,"=109184750",U100:U105)</f>
        <v>187.92800000000003</v>
      </c>
      <c r="AI107" s="2">
        <f>SUMIF(AA100:AA105,"=109184750",V100:V105)</f>
        <v>0</v>
      </c>
      <c r="AJ107" s="2">
        <f>ROUND(SUMIF(AA100:AA105,"=109184750",W100:W105),2)</f>
        <v>0</v>
      </c>
      <c r="AK107" s="2">
        <f>ROUND(SUMIF(AA100:AA105,"=109184750",X100:X105),2)</f>
        <v>53492.66</v>
      </c>
      <c r="AL107" s="2">
        <f>ROUND(SUMIF(AA100:AA105,"=109184750",Y100:Y105),2)</f>
        <v>31331.42</v>
      </c>
      <c r="AM107" s="2"/>
      <c r="AN107" s="2"/>
      <c r="AO107" s="2">
        <f t="shared" ref="AO107:BD107" si="78">ROUND(BX107,2)</f>
        <v>0</v>
      </c>
      <c r="AP107" s="2">
        <f t="shared" si="78"/>
        <v>0</v>
      </c>
      <c r="AQ107" s="2">
        <f t="shared" si="78"/>
        <v>0</v>
      </c>
      <c r="AR107" s="2">
        <f t="shared" si="78"/>
        <v>161242.16</v>
      </c>
      <c r="AS107" s="2">
        <f t="shared" si="78"/>
        <v>0</v>
      </c>
      <c r="AT107" s="2">
        <f t="shared" si="78"/>
        <v>0</v>
      </c>
      <c r="AU107" s="2">
        <f t="shared" si="78"/>
        <v>161242.16</v>
      </c>
      <c r="AV107" s="2">
        <f t="shared" si="78"/>
        <v>0</v>
      </c>
      <c r="AW107" s="2">
        <f t="shared" si="78"/>
        <v>0</v>
      </c>
      <c r="AX107" s="2">
        <f t="shared" si="78"/>
        <v>0</v>
      </c>
      <c r="AY107" s="2">
        <f t="shared" si="78"/>
        <v>0</v>
      </c>
      <c r="AZ107" s="2">
        <f t="shared" si="78"/>
        <v>0</v>
      </c>
      <c r="BA107" s="2">
        <f t="shared" si="78"/>
        <v>0</v>
      </c>
      <c r="BB107" s="2">
        <f t="shared" si="78"/>
        <v>0</v>
      </c>
      <c r="BC107" s="2">
        <f t="shared" si="78"/>
        <v>0</v>
      </c>
      <c r="BD107" s="2">
        <f t="shared" si="78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ROUND(SUMIF(AA100:AA105,"=109184750",FQ100:FQ105),2)</f>
        <v>0</v>
      </c>
      <c r="BY107" s="2">
        <f>ROUND(SUMIF(AA100:AA105,"=109184750",FR100:FR105),2)</f>
        <v>0</v>
      </c>
      <c r="BZ107" s="2">
        <f>ROUND(SUMIF(AA100:AA105,"=109184750",GL100:GL105),2)</f>
        <v>0</v>
      </c>
      <c r="CA107" s="2">
        <f>ROUND(SUMIF(AA100:AA105,"=109184750",GM100:GM105),2)</f>
        <v>161242.16</v>
      </c>
      <c r="CB107" s="2">
        <f>ROUND(SUMIF(AA100:AA105,"=109184750",GN100:GN105),2)</f>
        <v>0</v>
      </c>
      <c r="CC107" s="2">
        <f>ROUND(SUMIF(AA100:AA105,"=109184750",GO100:GO105),2)</f>
        <v>0</v>
      </c>
      <c r="CD107" s="2">
        <f>ROUND(SUMIF(AA100:AA105,"=109184750",GP100:GP105),2)</f>
        <v>161242.16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ROUND(SUMIF(AA100:AA105,"=109184750",GX100:GX105),2)</f>
        <v>0</v>
      </c>
      <c r="CK107" s="2">
        <f>ROUND(SUMIF(AA100:AA105,"=109184750",GY100:GY105),2)</f>
        <v>0</v>
      </c>
      <c r="CL107" s="2">
        <f>ROUND(SUMIF(AA100:AA105,"=109184750",GZ100:GZ105),2)</f>
        <v>0</v>
      </c>
      <c r="CM107" s="2">
        <f>ROUND(SUMIF(AA100:AA105,"=109184750",HD100:HD105),2)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76418.080000000002</v>
      </c>
      <c r="G109" s="4" t="s">
        <v>26</v>
      </c>
      <c r="H109" s="4" t="s">
        <v>27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76418.080000000002</v>
      </c>
      <c r="X109" s="4">
        <v>1</v>
      </c>
      <c r="Y109" s="4">
        <v>76418.080000000002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28</v>
      </c>
      <c r="H110" s="4" t="s">
        <v>29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30</v>
      </c>
      <c r="H111" s="4" t="s">
        <v>31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32</v>
      </c>
      <c r="H112" s="4" t="s">
        <v>33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34</v>
      </c>
      <c r="H113" s="4" t="s">
        <v>35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36</v>
      </c>
      <c r="H114" s="4" t="s">
        <v>37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38</v>
      </c>
      <c r="H115" s="4" t="s">
        <v>39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40</v>
      </c>
      <c r="H116" s="4" t="s">
        <v>41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42</v>
      </c>
      <c r="H117" s="4" t="s">
        <v>43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44</v>
      </c>
      <c r="H118" s="4" t="s">
        <v>45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46</v>
      </c>
      <c r="H119" s="4" t="s">
        <v>47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48</v>
      </c>
      <c r="H120" s="4" t="s">
        <v>49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50</v>
      </c>
      <c r="H121" s="4" t="s">
        <v>51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76418.080000000002</v>
      </c>
      <c r="G122" s="4" t="s">
        <v>52</v>
      </c>
      <c r="H122" s="4" t="s">
        <v>53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76418.080000000002</v>
      </c>
      <c r="X122" s="4">
        <v>1</v>
      </c>
      <c r="Y122" s="4">
        <v>76418.080000000002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54</v>
      </c>
      <c r="H123" s="4" t="s">
        <v>55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56</v>
      </c>
      <c r="H124" s="4" t="s">
        <v>57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58</v>
      </c>
      <c r="H125" s="4" t="s">
        <v>59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161242.16</v>
      </c>
      <c r="G126" s="4" t="s">
        <v>60</v>
      </c>
      <c r="H126" s="4" t="s">
        <v>61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161242.16</v>
      </c>
      <c r="X126" s="4">
        <v>1</v>
      </c>
      <c r="Y126" s="4">
        <v>161242.16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62</v>
      </c>
      <c r="H127" s="4" t="s">
        <v>63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64</v>
      </c>
      <c r="H128" s="4" t="s">
        <v>65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187.92800000000003</v>
      </c>
      <c r="G129" s="4" t="s">
        <v>66</v>
      </c>
      <c r="H129" s="4" t="s">
        <v>67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187.928</v>
      </c>
      <c r="X129" s="4">
        <v>1</v>
      </c>
      <c r="Y129" s="4">
        <v>187.928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68</v>
      </c>
      <c r="H130" s="4" t="s">
        <v>69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70</v>
      </c>
      <c r="H131" s="4" t="s">
        <v>71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72</v>
      </c>
      <c r="H132" s="4" t="s">
        <v>73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53492.66</v>
      </c>
      <c r="G133" s="4" t="s">
        <v>74</v>
      </c>
      <c r="H133" s="4" t="s">
        <v>75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53492.66</v>
      </c>
      <c r="X133" s="4">
        <v>1</v>
      </c>
      <c r="Y133" s="4">
        <v>53492.66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31331.42</v>
      </c>
      <c r="G134" s="4" t="s">
        <v>76</v>
      </c>
      <c r="H134" s="4" t="s">
        <v>77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31331.42</v>
      </c>
      <c r="X134" s="4">
        <v>1</v>
      </c>
      <c r="Y134" s="4">
        <v>31331.42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161242.16</v>
      </c>
      <c r="G135" s="4" t="s">
        <v>78</v>
      </c>
      <c r="H135" s="4" t="s">
        <v>79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161242.16</v>
      </c>
      <c r="X135" s="4">
        <v>1</v>
      </c>
      <c r="Y135" s="4">
        <v>161242.16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Новая локальная смета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79">ROUND(O30+O66+O107+AB137,2)</f>
        <v>1198193.1000000001</v>
      </c>
      <c r="P137" s="2">
        <f t="shared" si="79"/>
        <v>1086370.26</v>
      </c>
      <c r="Q137" s="2">
        <f t="shared" si="79"/>
        <v>12596.27</v>
      </c>
      <c r="R137" s="2">
        <f t="shared" si="79"/>
        <v>6848.83</v>
      </c>
      <c r="S137" s="2">
        <f t="shared" si="79"/>
        <v>99226.57</v>
      </c>
      <c r="T137" s="2">
        <f t="shared" si="79"/>
        <v>0</v>
      </c>
      <c r="U137" s="2">
        <f>U30+U66+U107+AH137</f>
        <v>257.28128000000004</v>
      </c>
      <c r="V137" s="2">
        <f>V30+V66+V107+AI137</f>
        <v>0</v>
      </c>
      <c r="W137" s="2">
        <f>ROUND(W30+W66+W107+AJ137,2)</f>
        <v>0</v>
      </c>
      <c r="X137" s="2">
        <f>ROUND(X30+X66+X107+AK137,2)</f>
        <v>74476.47</v>
      </c>
      <c r="Y137" s="2">
        <f>ROUND(Y30+Y66+Y107+AL137,2)</f>
        <v>41139.07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80">ROUND(AO30+AO66+AO107+BX137,2)</f>
        <v>0</v>
      </c>
      <c r="AP137" s="2">
        <f t="shared" si="80"/>
        <v>1082490.78</v>
      </c>
      <c r="AQ137" s="2">
        <f t="shared" si="80"/>
        <v>0</v>
      </c>
      <c r="AR137" s="2">
        <f t="shared" si="80"/>
        <v>1324766.77</v>
      </c>
      <c r="AS137" s="2">
        <f t="shared" si="80"/>
        <v>0</v>
      </c>
      <c r="AT137" s="2">
        <f t="shared" si="80"/>
        <v>81033.83</v>
      </c>
      <c r="AU137" s="2">
        <f t="shared" si="80"/>
        <v>161242.16</v>
      </c>
      <c r="AV137" s="2">
        <f t="shared" si="80"/>
        <v>1086370.26</v>
      </c>
      <c r="AW137" s="2">
        <f t="shared" si="80"/>
        <v>3879.48</v>
      </c>
      <c r="AX137" s="2">
        <f t="shared" si="80"/>
        <v>0</v>
      </c>
      <c r="AY137" s="2">
        <f t="shared" si="80"/>
        <v>3879.48</v>
      </c>
      <c r="AZ137" s="2">
        <f t="shared" si="80"/>
        <v>1082490.78</v>
      </c>
      <c r="BA137" s="2">
        <f t="shared" si="80"/>
        <v>0</v>
      </c>
      <c r="BB137" s="2">
        <f t="shared" si="80"/>
        <v>0</v>
      </c>
      <c r="BC137" s="2">
        <f t="shared" si="80"/>
        <v>0</v>
      </c>
      <c r="BD137" s="2">
        <f t="shared" si="80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1198193.1000000001</v>
      </c>
      <c r="G139" s="4" t="s">
        <v>26</v>
      </c>
      <c r="H139" s="4" t="s">
        <v>27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1198193.1000000001</v>
      </c>
      <c r="X139" s="4">
        <v>1</v>
      </c>
      <c r="Y139" s="4">
        <v>1198193.1000000001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1086370.26</v>
      </c>
      <c r="G140" s="4" t="s">
        <v>28</v>
      </c>
      <c r="H140" s="4" t="s">
        <v>29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1086370.26</v>
      </c>
      <c r="X140" s="4">
        <v>1</v>
      </c>
      <c r="Y140" s="4">
        <v>1086370.26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30</v>
      </c>
      <c r="H141" s="4" t="s">
        <v>31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1086370.26</v>
      </c>
      <c r="G142" s="4" t="s">
        <v>32</v>
      </c>
      <c r="H142" s="4" t="s">
        <v>33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1086370.26</v>
      </c>
      <c r="X142" s="4">
        <v>1</v>
      </c>
      <c r="Y142" s="4">
        <v>1086370.26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3879.48</v>
      </c>
      <c r="G143" s="4" t="s">
        <v>34</v>
      </c>
      <c r="H143" s="4" t="s">
        <v>35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3879.48</v>
      </c>
      <c r="X143" s="4">
        <v>1</v>
      </c>
      <c r="Y143" s="4">
        <v>3879.48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36</v>
      </c>
      <c r="H144" s="4" t="s">
        <v>37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3879.48</v>
      </c>
      <c r="G145" s="4" t="s">
        <v>38</v>
      </c>
      <c r="H145" s="4" t="s">
        <v>39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3879.48</v>
      </c>
      <c r="X145" s="4">
        <v>1</v>
      </c>
      <c r="Y145" s="4">
        <v>3879.48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1082490.78</v>
      </c>
      <c r="G146" s="4" t="s">
        <v>40</v>
      </c>
      <c r="H146" s="4" t="s">
        <v>41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1082490.78</v>
      </c>
      <c r="X146" s="4">
        <v>1</v>
      </c>
      <c r="Y146" s="4">
        <v>1082490.78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42</v>
      </c>
      <c r="H147" s="4" t="s">
        <v>43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1082490.78</v>
      </c>
      <c r="G148" s="4" t="s">
        <v>44</v>
      </c>
      <c r="H148" s="4" t="s">
        <v>45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1082490.78</v>
      </c>
      <c r="X148" s="4">
        <v>1</v>
      </c>
      <c r="Y148" s="4">
        <v>1082490.78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12596.27</v>
      </c>
      <c r="G149" s="4" t="s">
        <v>46</v>
      </c>
      <c r="H149" s="4" t="s">
        <v>47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12596.27</v>
      </c>
      <c r="X149" s="4">
        <v>1</v>
      </c>
      <c r="Y149" s="4">
        <v>12596.27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48</v>
      </c>
      <c r="H150" s="4" t="s">
        <v>49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6848.83</v>
      </c>
      <c r="G151" s="4" t="s">
        <v>50</v>
      </c>
      <c r="H151" s="4" t="s">
        <v>51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6848.83</v>
      </c>
      <c r="X151" s="4">
        <v>1</v>
      </c>
      <c r="Y151" s="4">
        <v>6848.83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99226.57</v>
      </c>
      <c r="G152" s="4" t="s">
        <v>52</v>
      </c>
      <c r="H152" s="4" t="s">
        <v>53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99226.57</v>
      </c>
      <c r="X152" s="4">
        <v>1</v>
      </c>
      <c r="Y152" s="4">
        <v>99226.57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54</v>
      </c>
      <c r="H153" s="4" t="s">
        <v>55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0</v>
      </c>
      <c r="G154" s="4" t="s">
        <v>56</v>
      </c>
      <c r="H154" s="4" t="s">
        <v>57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81033.83</v>
      </c>
      <c r="G155" s="4" t="s">
        <v>58</v>
      </c>
      <c r="H155" s="4" t="s">
        <v>59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81033.83</v>
      </c>
      <c r="X155" s="4">
        <v>1</v>
      </c>
      <c r="Y155" s="4">
        <v>81033.83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161242.16</v>
      </c>
      <c r="G156" s="4" t="s">
        <v>60</v>
      </c>
      <c r="H156" s="4" t="s">
        <v>61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161242.16</v>
      </c>
      <c r="X156" s="4">
        <v>1</v>
      </c>
      <c r="Y156" s="4">
        <v>161242.16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62</v>
      </c>
      <c r="H157" s="4" t="s">
        <v>63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64</v>
      </c>
      <c r="H158" s="4" t="s">
        <v>65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257.28128000000004</v>
      </c>
      <c r="G159" s="4" t="s">
        <v>66</v>
      </c>
      <c r="H159" s="4" t="s">
        <v>67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257.28127999999998</v>
      </c>
      <c r="X159" s="4">
        <v>1</v>
      </c>
      <c r="Y159" s="4">
        <v>257.28127999999998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</v>
      </c>
      <c r="G160" s="4" t="s">
        <v>68</v>
      </c>
      <c r="H160" s="4" t="s">
        <v>69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70</v>
      </c>
      <c r="H161" s="4" t="s">
        <v>71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72</v>
      </c>
      <c r="H162" s="4" t="s">
        <v>73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74476.47</v>
      </c>
      <c r="G163" s="4" t="s">
        <v>74</v>
      </c>
      <c r="H163" s="4" t="s">
        <v>75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74476.47</v>
      </c>
      <c r="X163" s="4">
        <v>1</v>
      </c>
      <c r="Y163" s="4">
        <v>74476.47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41139.07</v>
      </c>
      <c r="G164" s="4" t="s">
        <v>76</v>
      </c>
      <c r="H164" s="4" t="s">
        <v>77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41139.07</v>
      </c>
      <c r="X164" s="4">
        <v>1</v>
      </c>
      <c r="Y164" s="4">
        <v>41139.07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1324766.77</v>
      </c>
      <c r="G165" s="4" t="s">
        <v>78</v>
      </c>
      <c r="H165" s="4" t="s">
        <v>79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1324766.77</v>
      </c>
      <c r="X165" s="4">
        <v>1</v>
      </c>
      <c r="Y165" s="4">
        <v>1324766.77</v>
      </c>
      <c r="Z165" s="4"/>
      <c r="AA165" s="4"/>
      <c r="AB165" s="4"/>
    </row>
    <row r="167" spans="1:206" x14ac:dyDescent="0.2">
      <c r="A167" s="2">
        <v>51</v>
      </c>
      <c r="B167" s="2">
        <f>B12</f>
        <v>202</v>
      </c>
      <c r="C167" s="2">
        <f>A12</f>
        <v>1</v>
      </c>
      <c r="D167" s="2">
        <f>ROW(A12)</f>
        <v>12</v>
      </c>
      <c r="E167" s="2"/>
      <c r="F167" s="2">
        <f>IF(F12&lt;&gt;"",F12,"")</f>
        <v>125</v>
      </c>
      <c r="G167" s="2" t="str">
        <f>IF(G12&lt;&gt;"",G12,"")</f>
        <v>Установка трансформаторов ТМГ 2х630 кВА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81">ROUND(O137,2)</f>
        <v>1198193.1000000001</v>
      </c>
      <c r="P167" s="2">
        <f t="shared" si="81"/>
        <v>1086370.26</v>
      </c>
      <c r="Q167" s="2">
        <f t="shared" si="81"/>
        <v>12596.27</v>
      </c>
      <c r="R167" s="2">
        <f t="shared" si="81"/>
        <v>6848.83</v>
      </c>
      <c r="S167" s="2">
        <f t="shared" si="81"/>
        <v>99226.57</v>
      </c>
      <c r="T167" s="2">
        <f t="shared" si="81"/>
        <v>0</v>
      </c>
      <c r="U167" s="2">
        <f>U137</f>
        <v>257.28128000000004</v>
      </c>
      <c r="V167" s="2">
        <f>V137</f>
        <v>0</v>
      </c>
      <c r="W167" s="2">
        <f>ROUND(W137,2)</f>
        <v>0</v>
      </c>
      <c r="X167" s="2">
        <f>ROUND(X137,2)</f>
        <v>74476.47</v>
      </c>
      <c r="Y167" s="2">
        <f>ROUND(Y137,2)</f>
        <v>41139.07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82">ROUND(AO137,2)</f>
        <v>0</v>
      </c>
      <c r="AP167" s="2">
        <f t="shared" si="82"/>
        <v>1082490.78</v>
      </c>
      <c r="AQ167" s="2">
        <f t="shared" si="82"/>
        <v>0</v>
      </c>
      <c r="AR167" s="2">
        <f t="shared" si="82"/>
        <v>1324766.77</v>
      </c>
      <c r="AS167" s="2">
        <f t="shared" si="82"/>
        <v>0</v>
      </c>
      <c r="AT167" s="2">
        <f t="shared" si="82"/>
        <v>81033.83</v>
      </c>
      <c r="AU167" s="2">
        <f t="shared" si="82"/>
        <v>161242.16</v>
      </c>
      <c r="AV167" s="2">
        <f t="shared" si="82"/>
        <v>1086370.26</v>
      </c>
      <c r="AW167" s="2">
        <f t="shared" si="82"/>
        <v>3879.48</v>
      </c>
      <c r="AX167" s="2">
        <f t="shared" si="82"/>
        <v>0</v>
      </c>
      <c r="AY167" s="2">
        <f t="shared" si="82"/>
        <v>3879.48</v>
      </c>
      <c r="AZ167" s="2">
        <f t="shared" si="82"/>
        <v>1082490.78</v>
      </c>
      <c r="BA167" s="2">
        <f t="shared" si="82"/>
        <v>0</v>
      </c>
      <c r="BB167" s="2">
        <f t="shared" si="82"/>
        <v>0</v>
      </c>
      <c r="BC167" s="2">
        <f t="shared" si="82"/>
        <v>0</v>
      </c>
      <c r="BD167" s="2">
        <f t="shared" si="8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1198193.1000000001</v>
      </c>
      <c r="G169" s="4" t="s">
        <v>26</v>
      </c>
      <c r="H169" s="4" t="s">
        <v>27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1198193.1000000001</v>
      </c>
      <c r="X169" s="4">
        <v>1</v>
      </c>
      <c r="Y169" s="4">
        <v>1198193.1000000001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1086370.26</v>
      </c>
      <c r="G170" s="4" t="s">
        <v>28</v>
      </c>
      <c r="H170" s="4" t="s">
        <v>29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1086370.26</v>
      </c>
      <c r="X170" s="4">
        <v>1</v>
      </c>
      <c r="Y170" s="4">
        <v>1086370.26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30</v>
      </c>
      <c r="H171" s="4" t="s">
        <v>31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1086370.26</v>
      </c>
      <c r="G172" s="4" t="s">
        <v>32</v>
      </c>
      <c r="H172" s="4" t="s">
        <v>33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1086370.26</v>
      </c>
      <c r="X172" s="4">
        <v>1</v>
      </c>
      <c r="Y172" s="4">
        <v>1086370.26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3879.48</v>
      </c>
      <c r="G173" s="4" t="s">
        <v>34</v>
      </c>
      <c r="H173" s="4" t="s">
        <v>35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3879.48</v>
      </c>
      <c r="X173" s="4">
        <v>1</v>
      </c>
      <c r="Y173" s="4">
        <v>3879.48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36</v>
      </c>
      <c r="H174" s="4" t="s">
        <v>37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3879.48</v>
      </c>
      <c r="G175" s="4" t="s">
        <v>38</v>
      </c>
      <c r="H175" s="4" t="s">
        <v>39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3879.48</v>
      </c>
      <c r="X175" s="4">
        <v>1</v>
      </c>
      <c r="Y175" s="4">
        <v>3879.48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1082490.78</v>
      </c>
      <c r="G176" s="4" t="s">
        <v>40</v>
      </c>
      <c r="H176" s="4" t="s">
        <v>41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1082490.78</v>
      </c>
      <c r="X176" s="4">
        <v>1</v>
      </c>
      <c r="Y176" s="4">
        <v>1082490.78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42</v>
      </c>
      <c r="H177" s="4" t="s">
        <v>43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1082490.78</v>
      </c>
      <c r="G178" s="4" t="s">
        <v>44</v>
      </c>
      <c r="H178" s="4" t="s">
        <v>45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1082490.78</v>
      </c>
      <c r="X178" s="4">
        <v>1</v>
      </c>
      <c r="Y178" s="4">
        <v>1082490.78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12596.27</v>
      </c>
      <c r="G179" s="4" t="s">
        <v>46</v>
      </c>
      <c r="H179" s="4" t="s">
        <v>47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12596.27</v>
      </c>
      <c r="X179" s="4">
        <v>1</v>
      </c>
      <c r="Y179" s="4">
        <v>12596.27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48</v>
      </c>
      <c r="H180" s="4" t="s">
        <v>49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6848.83</v>
      </c>
      <c r="G181" s="4" t="s">
        <v>50</v>
      </c>
      <c r="H181" s="4" t="s">
        <v>51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6848.83</v>
      </c>
      <c r="X181" s="4">
        <v>1</v>
      </c>
      <c r="Y181" s="4">
        <v>6848.83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99226.57</v>
      </c>
      <c r="G182" s="4" t="s">
        <v>52</v>
      </c>
      <c r="H182" s="4" t="s">
        <v>53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99226.57</v>
      </c>
      <c r="X182" s="4">
        <v>1</v>
      </c>
      <c r="Y182" s="4">
        <v>99226.57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54</v>
      </c>
      <c r="H183" s="4" t="s">
        <v>55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56</v>
      </c>
      <c r="H184" s="4" t="s">
        <v>57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81033.83</v>
      </c>
      <c r="G185" s="4" t="s">
        <v>58</v>
      </c>
      <c r="H185" s="4" t="s">
        <v>59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81033.83</v>
      </c>
      <c r="X185" s="4">
        <v>1</v>
      </c>
      <c r="Y185" s="4">
        <v>81033.83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161242.16</v>
      </c>
      <c r="G186" s="4" t="s">
        <v>60</v>
      </c>
      <c r="H186" s="4" t="s">
        <v>61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161242.16</v>
      </c>
      <c r="X186" s="4">
        <v>1</v>
      </c>
      <c r="Y186" s="4">
        <v>161242.16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62</v>
      </c>
      <c r="H187" s="4" t="s">
        <v>63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64</v>
      </c>
      <c r="H188" s="4" t="s">
        <v>65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257.28128000000004</v>
      </c>
      <c r="G189" s="4" t="s">
        <v>66</v>
      </c>
      <c r="H189" s="4" t="s">
        <v>67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257.28127999999998</v>
      </c>
      <c r="X189" s="4">
        <v>1</v>
      </c>
      <c r="Y189" s="4">
        <v>257.28127999999998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68</v>
      </c>
      <c r="H190" s="4" t="s">
        <v>69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70</v>
      </c>
      <c r="H191" s="4" t="s">
        <v>71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72</v>
      </c>
      <c r="H192" s="4" t="s">
        <v>73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40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74476.47</v>
      </c>
      <c r="G193" s="4" t="s">
        <v>74</v>
      </c>
      <c r="H193" s="4" t="s">
        <v>75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74476.47</v>
      </c>
      <c r="X193" s="4">
        <v>1</v>
      </c>
      <c r="Y193" s="4">
        <v>74476.47</v>
      </c>
      <c r="Z193" s="4"/>
      <c r="AA193" s="4"/>
      <c r="AB193" s="4"/>
    </row>
    <row r="194" spans="1:40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41139.07</v>
      </c>
      <c r="G194" s="4" t="s">
        <v>76</v>
      </c>
      <c r="H194" s="4" t="s">
        <v>77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41139.07</v>
      </c>
      <c r="X194" s="4">
        <v>1</v>
      </c>
      <c r="Y194" s="4">
        <v>41139.07</v>
      </c>
      <c r="Z194" s="4"/>
      <c r="AA194" s="4"/>
      <c r="AB194" s="4"/>
    </row>
    <row r="195" spans="1:40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1324766.77</v>
      </c>
      <c r="G195" s="4" t="s">
        <v>78</v>
      </c>
      <c r="H195" s="4" t="s">
        <v>79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1324766.77</v>
      </c>
      <c r="X195" s="4">
        <v>1</v>
      </c>
      <c r="Y195" s="4">
        <v>1324766.77</v>
      </c>
      <c r="Z195" s="4"/>
      <c r="AA195" s="4"/>
      <c r="AB195" s="4"/>
    </row>
    <row r="197" spans="1:40" x14ac:dyDescent="0.2">
      <c r="A197">
        <v>71</v>
      </c>
      <c r="B197">
        <v>1</v>
      </c>
      <c r="D197">
        <v>381</v>
      </c>
      <c r="E197">
        <v>83191767</v>
      </c>
      <c r="F197" t="s">
        <v>3</v>
      </c>
      <c r="G197" t="s">
        <v>3</v>
      </c>
      <c r="H197">
        <v>-1</v>
      </c>
      <c r="I197">
        <v>-1</v>
      </c>
    </row>
    <row r="200" spans="1:40" x14ac:dyDescent="0.2">
      <c r="A200">
        <v>-1</v>
      </c>
    </row>
    <row r="202" spans="1:40" x14ac:dyDescent="0.2">
      <c r="A202" s="3">
        <v>75</v>
      </c>
      <c r="B202" s="3" t="s">
        <v>121</v>
      </c>
      <c r="C202" s="3">
        <v>2022</v>
      </c>
      <c r="D202" s="3">
        <v>0</v>
      </c>
      <c r="E202" s="3">
        <v>1</v>
      </c>
      <c r="F202" s="3"/>
      <c r="G202" s="3">
        <v>0</v>
      </c>
      <c r="H202" s="3">
        <v>2</v>
      </c>
      <c r="I202" s="3">
        <v>1</v>
      </c>
      <c r="J202" s="3">
        <v>1</v>
      </c>
      <c r="K202" s="3">
        <v>95</v>
      </c>
      <c r="L202" s="3">
        <v>65</v>
      </c>
      <c r="M202" s="3">
        <v>0</v>
      </c>
      <c r="N202" s="3">
        <v>109184750</v>
      </c>
      <c r="O202" s="3">
        <v>1</v>
      </c>
    </row>
    <row r="203" spans="1:40" x14ac:dyDescent="0.2">
      <c r="A203" s="5">
        <v>1</v>
      </c>
      <c r="B203" s="5" t="s">
        <v>122</v>
      </c>
      <c r="C203" s="5" t="s">
        <v>123</v>
      </c>
      <c r="D203" s="5">
        <v>2022</v>
      </c>
      <c r="E203" s="5">
        <v>1</v>
      </c>
      <c r="F203" s="5">
        <v>1</v>
      </c>
      <c r="G203" s="5">
        <v>1</v>
      </c>
      <c r="H203" s="5">
        <v>0</v>
      </c>
      <c r="I203" s="5">
        <v>2</v>
      </c>
      <c r="J203" s="5">
        <v>1</v>
      </c>
      <c r="K203" s="5">
        <v>6.82</v>
      </c>
      <c r="L203" s="5">
        <v>5.14</v>
      </c>
      <c r="M203" s="5">
        <v>1</v>
      </c>
      <c r="N203" s="5">
        <v>1</v>
      </c>
      <c r="O203" s="5">
        <v>6.82</v>
      </c>
      <c r="P203" s="5">
        <v>5.14</v>
      </c>
      <c r="Q203" s="5">
        <v>1</v>
      </c>
      <c r="R203" s="5" t="s">
        <v>3</v>
      </c>
      <c r="S203" s="5" t="s">
        <v>3</v>
      </c>
      <c r="T203" s="5" t="s">
        <v>3</v>
      </c>
      <c r="U203" s="5" t="s">
        <v>3</v>
      </c>
      <c r="V203" s="5" t="s">
        <v>3</v>
      </c>
      <c r="W203" s="5" t="s">
        <v>3</v>
      </c>
      <c r="X203" s="5" t="s">
        <v>3</v>
      </c>
      <c r="Y203" s="5" t="s">
        <v>3</v>
      </c>
      <c r="Z203" s="5" t="s">
        <v>3</v>
      </c>
      <c r="AA203" s="5" t="s">
        <v>124</v>
      </c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>
        <v>109184751</v>
      </c>
    </row>
    <row r="207" spans="1:40" x14ac:dyDescent="0.2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109184750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(Source!F154)/1000</f>
        <v>0</v>
      </c>
      <c r="F16" s="7">
        <f>(Source!F155)/1000</f>
        <v>81.033829999999995</v>
      </c>
      <c r="G16" s="7">
        <f>(Source!F146)/1000</f>
        <v>1082.4907800000001</v>
      </c>
      <c r="H16" s="7">
        <f>(Source!F156)/1000+(Source!F157)/1000</f>
        <v>161.24216000000001</v>
      </c>
      <c r="I16" s="7">
        <f>E16+F16+G16+H16</f>
        <v>1324.7667700000002</v>
      </c>
      <c r="J16" s="7">
        <f>(Source!F152)/1000</f>
        <v>99.226570000000009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1198193.1000000001</v>
      </c>
      <c r="AU16" s="7">
        <v>1086370.26</v>
      </c>
      <c r="AV16" s="7">
        <v>0</v>
      </c>
      <c r="AW16" s="7">
        <v>1082490.78</v>
      </c>
      <c r="AX16" s="7">
        <v>0</v>
      </c>
      <c r="AY16" s="7">
        <v>12596.27</v>
      </c>
      <c r="AZ16" s="7">
        <v>6848.83</v>
      </c>
      <c r="BA16" s="7">
        <v>99226.57</v>
      </c>
      <c r="BB16" s="7">
        <v>0</v>
      </c>
      <c r="BC16" s="7">
        <v>81033.83</v>
      </c>
      <c r="BD16" s="7">
        <v>161242.16</v>
      </c>
      <c r="BE16" s="7">
        <v>0</v>
      </c>
      <c r="BF16" s="7">
        <v>257.28127999999998</v>
      </c>
      <c r="BG16" s="7">
        <v>0</v>
      </c>
      <c r="BH16" s="7">
        <v>0</v>
      </c>
      <c r="BI16" s="7">
        <v>74476.47</v>
      </c>
      <c r="BJ16" s="7">
        <v>41139.07</v>
      </c>
      <c r="BK16" s="7">
        <v>1324766.77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81.033829999999995</v>
      </c>
      <c r="G18" s="8">
        <f>SUMIF(A16:A17,3,G16:G17)</f>
        <v>1082.4907800000001</v>
      </c>
      <c r="H18" s="8">
        <f>SUMIF(A16:A17,3,H16:H17)</f>
        <v>161.24216000000001</v>
      </c>
      <c r="I18" s="8">
        <f>SUMIF(A16:A17,3,I16:I17)</f>
        <v>1324.7667700000002</v>
      </c>
      <c r="J18" s="8">
        <f>SUMIF(A16:A17,3,J16:J17)</f>
        <v>99.226570000000009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1198193.1000000001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1086370.26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1086370.26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3879.48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3879.48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1082490.78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1082490.78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12596.27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6848.83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99226.57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81033.83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161242.16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257.28127999999998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74476.47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41139.07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1324766.77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121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109184750</v>
      </c>
      <c r="O51" s="3">
        <v>1</v>
      </c>
    </row>
    <row r="52" spans="1:40" x14ac:dyDescent="0.2">
      <c r="A52" s="5">
        <v>1</v>
      </c>
      <c r="B52" s="5" t="s">
        <v>122</v>
      </c>
      <c r="C52" s="5" t="s">
        <v>123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109184751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109184750</v>
      </c>
      <c r="C1">
        <v>109184988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W1">
        <v>0</v>
      </c>
      <c r="X1">
        <v>476480486</v>
      </c>
      <c r="Y1">
        <v>33.119999999999997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21</v>
      </c>
      <c r="AV1">
        <v>1</v>
      </c>
      <c r="AW1">
        <v>2</v>
      </c>
      <c r="AX1">
        <v>109184990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66.239999999999995</v>
      </c>
      <c r="CY1">
        <f t="shared" ref="CY1:CY7" si="0">AD1</f>
        <v>0</v>
      </c>
      <c r="CZ1">
        <f t="shared" ref="CZ1:CZ7" si="1">AH1</f>
        <v>0</v>
      </c>
      <c r="DA1">
        <f t="shared" ref="DA1:DA7" si="2"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ROW(Source!A100)</f>
        <v>100</v>
      </c>
      <c r="B2">
        <v>109184750</v>
      </c>
      <c r="C2">
        <v>109184992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W2">
        <v>0</v>
      </c>
      <c r="X2">
        <v>476480486</v>
      </c>
      <c r="Y2">
        <v>11.440000000000001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</v>
      </c>
      <c r="AU2" t="s">
        <v>94</v>
      </c>
      <c r="AV2">
        <v>1</v>
      </c>
      <c r="AW2">
        <v>2</v>
      </c>
      <c r="AX2">
        <v>109184994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Y2*Source!I100</f>
        <v>22.880000000000003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ref="DB2:DB7" si="3">ROUND(((ROUND(AT2*CZ2,2)*0.8)*1.3),6)</f>
        <v>0</v>
      </c>
      <c r="DC2">
        <f t="shared" ref="DC2:DC7" si="4">ROUND(((ROUND(AT2*AG2,2)*0.8)*1.3),6)</f>
        <v>0</v>
      </c>
    </row>
    <row r="3" spans="1:107" x14ac:dyDescent="0.2">
      <c r="A3">
        <f>ROW(Source!A101)</f>
        <v>101</v>
      </c>
      <c r="B3">
        <v>109184750</v>
      </c>
      <c r="C3">
        <v>109184995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W3">
        <v>0</v>
      </c>
      <c r="X3">
        <v>476480486</v>
      </c>
      <c r="Y3">
        <v>0.156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0.15</v>
      </c>
      <c r="AU3" t="s">
        <v>94</v>
      </c>
      <c r="AV3">
        <v>1</v>
      </c>
      <c r="AW3">
        <v>2</v>
      </c>
      <c r="AX3">
        <v>109184997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Y3*Source!I101</f>
        <v>0.312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ROW(Source!A102)</f>
        <v>102</v>
      </c>
      <c r="B4">
        <v>109184750</v>
      </c>
      <c r="C4">
        <v>109184998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W4">
        <v>0</v>
      </c>
      <c r="X4">
        <v>476480486</v>
      </c>
      <c r="Y4">
        <v>1.8720000000000003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94</v>
      </c>
      <c r="AV4">
        <v>1</v>
      </c>
      <c r="AW4">
        <v>2</v>
      </c>
      <c r="AX4">
        <v>109185000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Y4*Source!I102</f>
        <v>22.464000000000006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ROW(Source!A103)</f>
        <v>103</v>
      </c>
      <c r="B5">
        <v>109184750</v>
      </c>
      <c r="C5">
        <v>109185001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W5">
        <v>0</v>
      </c>
      <c r="X5">
        <v>476480486</v>
      </c>
      <c r="Y5">
        <v>1.8720000000000003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1.8</v>
      </c>
      <c r="AU5" t="s">
        <v>94</v>
      </c>
      <c r="AV5">
        <v>1</v>
      </c>
      <c r="AW5">
        <v>2</v>
      </c>
      <c r="AX5">
        <v>109185003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Y5*Source!I103</f>
        <v>7.4880000000000013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ROW(Source!A104)</f>
        <v>104</v>
      </c>
      <c r="B6">
        <v>109184750</v>
      </c>
      <c r="C6">
        <v>109185004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W6">
        <v>0</v>
      </c>
      <c r="X6">
        <v>476480486</v>
      </c>
      <c r="Y6">
        <v>2.8080000000000003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2.7</v>
      </c>
      <c r="AU6" t="s">
        <v>94</v>
      </c>
      <c r="AV6">
        <v>1</v>
      </c>
      <c r="AW6">
        <v>2</v>
      </c>
      <c r="AX6">
        <v>109185006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Y6*Source!I104</f>
        <v>33.696000000000005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ROW(Source!A105)</f>
        <v>105</v>
      </c>
      <c r="B7">
        <v>109184750</v>
      </c>
      <c r="C7">
        <v>109185007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W7">
        <v>0</v>
      </c>
      <c r="X7">
        <v>476480486</v>
      </c>
      <c r="Y7">
        <v>8.4240000000000013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8.1</v>
      </c>
      <c r="AU7" t="s">
        <v>94</v>
      </c>
      <c r="AV7">
        <v>1</v>
      </c>
      <c r="AW7">
        <v>2</v>
      </c>
      <c r="AX7">
        <v>109185009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Y7*Source!I105</f>
        <v>101.08800000000002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197" spans="9:9" x14ac:dyDescent="0.2">
      <c r="I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109184990</v>
      </c>
      <c r="C1">
        <v>109184988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33.119999999999997</v>
      </c>
      <c r="AH1">
        <v>2</v>
      </c>
      <c r="AI1">
        <v>109184989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ROW(Source!A100)</f>
        <v>100</v>
      </c>
      <c r="B2">
        <v>109184994</v>
      </c>
      <c r="C2">
        <v>109184992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X2">
        <v>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94</v>
      </c>
      <c r="AG2">
        <v>11.440000000000001</v>
      </c>
      <c r="AH2">
        <v>2</v>
      </c>
      <c r="AI2">
        <v>109184993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ROW(Source!A101)</f>
        <v>101</v>
      </c>
      <c r="B3">
        <v>109184997</v>
      </c>
      <c r="C3">
        <v>109184995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X3">
        <v>0.15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94</v>
      </c>
      <c r="AG3">
        <v>0.156</v>
      </c>
      <c r="AH3">
        <v>2</v>
      </c>
      <c r="AI3">
        <v>109184996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ROW(Source!A102)</f>
        <v>102</v>
      </c>
      <c r="B4">
        <v>109185000</v>
      </c>
      <c r="C4">
        <v>109184998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94</v>
      </c>
      <c r="AG4">
        <v>1.8720000000000003</v>
      </c>
      <c r="AH4">
        <v>2</v>
      </c>
      <c r="AI4">
        <v>109184999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ROW(Source!A103)</f>
        <v>103</v>
      </c>
      <c r="B5">
        <v>109185003</v>
      </c>
      <c r="C5">
        <v>109185001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94</v>
      </c>
      <c r="AG5">
        <v>1.8720000000000003</v>
      </c>
      <c r="AH5">
        <v>2</v>
      </c>
      <c r="AI5">
        <v>109185002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ROW(Source!A104)</f>
        <v>104</v>
      </c>
      <c r="B6">
        <v>109185006</v>
      </c>
      <c r="C6">
        <v>109185004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X6">
        <v>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94</v>
      </c>
      <c r="AG6">
        <v>2.8080000000000003</v>
      </c>
      <c r="AH6">
        <v>2</v>
      </c>
      <c r="AI6">
        <v>109185005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ROW(Source!A105)</f>
        <v>105</v>
      </c>
      <c r="B7">
        <v>109185009</v>
      </c>
      <c r="C7">
        <v>109185007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X7">
        <v>8.1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94</v>
      </c>
      <c r="AG7">
        <v>8.4240000000000013</v>
      </c>
      <c r="AH7">
        <v>2</v>
      </c>
      <c r="AI7">
        <v>109185008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2022-04-19T13:31:44Z</dcterms:created>
  <dcterms:modified xsi:type="dcterms:W3CDTF">2022-04-19T13:34:57Z</dcterms:modified>
</cp:coreProperties>
</file>